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Tisztítószer/Unger/"/>
    </mc:Choice>
  </mc:AlternateContent>
  <xr:revisionPtr revIDLastSave="406" documentId="8_{82ED8891-1A81-424A-A978-690A8CFCDE42}" xr6:coauthVersionLast="47" xr6:coauthVersionMax="47" xr10:uidLastSave="{0A5500DE-FEBF-4FE6-B97D-3CE9C8E7E220}"/>
  <bookViews>
    <workbookView xWindow="1125" yWindow="-16320" windowWidth="29040" windowHeight="15720" xr2:uid="{00000000-000D-0000-FFFF-FFFF00000000}"/>
  </bookViews>
  <sheets>
    <sheet name="2. rész Tisztítóeszközök" sheetId="18" r:id="rId1"/>
  </sheets>
  <definedNames>
    <definedName name="_xlnm._FilterDatabase" localSheetId="0" hidden="1">'2. rész Tisztítóeszközök'!$B$8:$G$123</definedName>
    <definedName name="_xlnm.Print_Area" localSheetId="0">'2. rész Tisztítóeszközök'!$A$1:$G$139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18" l="1"/>
  <c r="G39" i="18"/>
  <c r="G120" i="18"/>
  <c r="G121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2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</calcChain>
</file>

<file path=xl/sharedStrings.xml><?xml version="1.0" encoding="utf-8"?>
<sst xmlns="http://schemas.openxmlformats.org/spreadsheetml/2006/main" count="362" uniqueCount="246">
  <si>
    <t>Megnevezés</t>
  </si>
  <si>
    <t>db</t>
  </si>
  <si>
    <t>Egységár (nettó Ft/egység)</t>
  </si>
  <si>
    <t>Összár (nettó Ft)</t>
  </si>
  <si>
    <t>Mennyiségi egység</t>
  </si>
  <si>
    <t>Ajánlattevő neve</t>
  </si>
  <si>
    <t>AJÁNLATTEVŐ ÁLTAL KITÖLTENDŐ</t>
  </si>
  <si>
    <t>Székhelye</t>
  </si>
  <si>
    <t>* : az intézménynél rendszeresített adagoló eszközök miatt!</t>
  </si>
  <si>
    <t>A különféle folyékony állagú szereknél a koncentrátumok nem megfelelőek!</t>
  </si>
  <si>
    <t xml:space="preserve">Alulírott, ....................................................., mint a(z) ....................................... ajánlattevő kötelezettségvállalásra jogosult képviselője nyilatkozom, hogy 
•	Az Ajánlattevő az ajánlatkérésben közölt feltételeket az ajánlatában elfogadja, kijelenti, hogy nyertessége esetén kötelezettséget vállal a felhívás, műszaki leírás és szerződéstervezetben foglalt előírások maradéktalan teljesítésére;
•	az Ajánlattevő rendelkezik az ajánlatkérésben meghatározott feladatok ellátásához szükséges szaktudással, jogszabályban foglalt feladat ellátásához szükséges feltételekkel és eszközökkel, személyi és tárgyi feltételekkel, valamint megfelel az Ajánlatkérésben meghatározott alkalmassági feltételeknek;
•	Az Ajánlattevőnek egy évnél régebben lejárt adó-, vámfizetési vagy társadalombiztosítási járulékfizetési kötelezettsége nincs, illetve hogy annak eleget tett az ajánlattétel időpontjára
•	Ajánlattevő a pénzmosás és a terrorizmus finanszírozása megelőzéséről és megakadályozásáról szóló 2017. évi LIII. törvény szerint meghatározott tényleges tulajdonosa megismerhető.
Az ajánlattételi határidő lejártától a felhívás szerint vállaljuk ajánlatunkért ajánlati kötöttséget.
</t>
  </si>
  <si>
    <t xml:space="preserve"> (cégszerű aláírás az Ajánlattevőnél kötelezettségvállalásra jogosult/jogosultak részéről)</t>
  </si>
  <si>
    <t>Sor-szám</t>
  </si>
  <si>
    <t>Ajánlati ár (nettó összesen ajánlati ár értékelési szempont):
 FELOLVASÓLAPON FELTÜNTETENDŐ ÖSSZEG!</t>
  </si>
  <si>
    <t xml:space="preserve">Kelt: ….......................... , </t>
  </si>
  <si>
    <r>
      <rPr>
        <sz val="10"/>
        <color theme="1"/>
        <rFont val="Times New Roman"/>
        <family val="1"/>
        <charset val="238"/>
      </rPr>
      <t>A meghatározott tételek és mennyiségek, - mint irányadó éves mennyiségek, az előző éves tapasztalatok alapján kerültek meghatározásra, - kizárólag az ajánlati árak összehasonlítását szolgálják</t>
    </r>
    <r>
      <rPr>
        <b/>
        <sz val="10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azzal, hogy</t>
    </r>
    <r>
      <rPr>
        <b/>
        <sz val="10"/>
        <color theme="1"/>
        <rFont val="Times New Roman"/>
        <family val="1"/>
        <charset val="238"/>
      </rPr>
      <t xml:space="preserve"> jelen beszerzési eljárás eredményeképpen megkötendő keretszerződés keretében az ajánlatkérőként szerződő fél </t>
    </r>
    <r>
      <rPr>
        <b/>
        <u/>
        <sz val="10"/>
        <color theme="1"/>
        <rFont val="Times New Roman"/>
        <family val="1"/>
        <charset val="238"/>
      </rPr>
      <t>nem vállal  kötelezettséget az összes tétel lehívására és a keretösszeg teljes kimerítésére</t>
    </r>
    <r>
      <rPr>
        <b/>
        <sz val="10"/>
        <color theme="1"/>
        <rFont val="Times New Roman"/>
        <family val="1"/>
        <charset val="238"/>
      </rPr>
      <t xml:space="preserve"> a keretszerződés hatálya alatt. 
Az ajánlattételi felhívásban nem szereplő tétel lehívására a Keretszerződés alapján a keretösszeg 20% erejéig jogosult. 
Az ártáblázatban foglalt</t>
    </r>
    <r>
      <rPr>
        <b/>
        <u/>
        <sz val="10"/>
        <color theme="1"/>
        <rFont val="Times New Roman"/>
        <family val="1"/>
        <charset val="238"/>
      </rPr>
      <t xml:space="preserve"> minden tételre kötelező az ajánlattétel</t>
    </r>
    <r>
      <rPr>
        <b/>
        <sz val="10"/>
        <color theme="1"/>
        <rFont val="Times New Roman"/>
        <family val="1"/>
        <charset val="238"/>
      </rPr>
      <t>!</t>
    </r>
  </si>
  <si>
    <t>Súlyszám</t>
  </si>
  <si>
    <t>2026.  …...........................</t>
  </si>
  <si>
    <r>
      <rPr>
        <b/>
        <sz val="10"/>
        <color rgb="FF0070C0"/>
        <rFont val="Times New Roman"/>
        <family val="1"/>
        <charset val="238"/>
      </rPr>
      <t>„A Fővárosi Állat- és Növénykert részére tisztítószerek és tisztítóeszközök szállítása - 2026”</t>
    </r>
    <r>
      <rPr>
        <b/>
        <sz val="10"/>
        <color theme="1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- közbeszerzési értékhatárt el nem érő beszerzési eljárás</t>
    </r>
  </si>
  <si>
    <t>UNGER PAD DÖRZSI VIZEZŐ HUZAT 35CM</t>
  </si>
  <si>
    <t>RS350</t>
  </si>
  <si>
    <t>UNGER VISAVERSA® PRO VÍZEZŐ &amp; LEHÚZÓ EGYBEN 45CM</t>
  </si>
  <si>
    <t>VV450</t>
  </si>
  <si>
    <t>UNGER MINI KAPARÓ 4CM</t>
  </si>
  <si>
    <t>STMIN</t>
  </si>
  <si>
    <t>UNGER WATERWAND VÍZLETOLÓ HEAVY/ERŐSÍTETT 45CM</t>
  </si>
  <si>
    <t>HM450</t>
  </si>
  <si>
    <t>UNGER PRO ALUMÍNIUM NYÉL - SZÜRKE</t>
  </si>
  <si>
    <t>AL140</t>
  </si>
  <si>
    <t>UNGER UNITEC LIGHT LEHÚZÓ 30CM</t>
  </si>
  <si>
    <t>US300</t>
  </si>
  <si>
    <t>UNGER PRO LEHÚZÓ PÓT GUMI SOFT 45CM</t>
  </si>
  <si>
    <t>RR450</t>
  </si>
  <si>
    <t>UNGER KÖNNYŰ ALUMÍNIUM NYÉL - KÉK - 1,4 M</t>
  </si>
  <si>
    <t>MH140</t>
  </si>
  <si>
    <t>UNGER WATERWAND VÍZLETOLÓ HEAVY/ERŐSÍTETT 75CM</t>
  </si>
  <si>
    <t>HM750</t>
  </si>
  <si>
    <t>UNGER WATERWAND VÍZLETOLÓ HEAVY/ERŐSÍTETT OLAJ/SAVÁLLÓ 75CM</t>
  </si>
  <si>
    <t>HW750</t>
  </si>
  <si>
    <t>UNGER WATERWAND VÍZLETOLÓ HEAVY/ERŐSÍTETT OLAJ/SAVÁLLÓ 55CM</t>
  </si>
  <si>
    <t>HW550</t>
  </si>
  <si>
    <t>UNGER TELE PLUS TELESZKÓP 2,5 M - 1,25 MÉTERES ELEMEKBŐL</t>
  </si>
  <si>
    <t>TZ250</t>
  </si>
  <si>
    <t>UNGER PRO ALUMÍNIUM NYÉL - CINKÖTVÖZETTEL</t>
  </si>
  <si>
    <t>AL14A</t>
  </si>
  <si>
    <t>UNGER WATERWAND VÍZLETOLÓ HEAVY/ERŐSÍTETT 55CM</t>
  </si>
  <si>
    <t>HM550</t>
  </si>
  <si>
    <t>UNGER PAD DÖRZSI VIZEZŐ HUZAT 45 CM</t>
  </si>
  <si>
    <t>RS450</t>
  </si>
  <si>
    <t>UNGER ALU T-BAR VIZEZŐ TARTÓ 45CM</t>
  </si>
  <si>
    <t>AT450</t>
  </si>
  <si>
    <t>UNGER ÜVEGTISZTÍTÓSZER KONCENTRÁTUM (1:100) 1L</t>
  </si>
  <si>
    <t>FR100</t>
  </si>
  <si>
    <t>UNGER S-SÍN SOFT 45CM</t>
  </si>
  <si>
    <t>NE450</t>
  </si>
  <si>
    <t>UNGER OPTILOC 2 RÉSZES TELESZKÓP 2,5 M</t>
  </si>
  <si>
    <t>EZ250</t>
  </si>
  <si>
    <t>UNGER ORIGINAL VIZEZŐ HUZAT 45CM</t>
  </si>
  <si>
    <t>WS450</t>
  </si>
  <si>
    <t>UNGER PRO ABLAKTISZTÍTÓ SZETT - 4IN1</t>
  </si>
  <si>
    <t>AKG14</t>
  </si>
  <si>
    <t>UNGER OPTILOC 3 RÉSZES TELESZKÓP 1,8 M</t>
  </si>
  <si>
    <t>ED180</t>
  </si>
  <si>
    <t>UNGER FORGÓ SÚROLÓ PADLÓTISZTÍTÓKEFE</t>
  </si>
  <si>
    <t>SB20G</t>
  </si>
  <si>
    <t>UNGER S-SÍN SOFT 35CM</t>
  </si>
  <si>
    <t>NE350</t>
  </si>
  <si>
    <t>UNGER PRO LEHÚZÓ PÓT GUMI SOFT 35CM</t>
  </si>
  <si>
    <t>RR350</t>
  </si>
  <si>
    <t>UNGER ORIGINAL VIZEZŐ HUZAT 35CM</t>
  </si>
  <si>
    <t>WS350</t>
  </si>
  <si>
    <t>UNGER STARTER SZETT - 2IN1</t>
  </si>
  <si>
    <t>AK011A</t>
  </si>
  <si>
    <t>Unger s Liquid ablaktisztító 5 liter</t>
  </si>
  <si>
    <t>FR500</t>
  </si>
  <si>
    <t>UNGER S-SÍN PLUS SOFT 35CM</t>
  </si>
  <si>
    <t>UC350</t>
  </si>
  <si>
    <t>UNGER S-SÍN PLUS SOFT 45CM</t>
  </si>
  <si>
    <t>UC450</t>
  </si>
  <si>
    <t>UNGER ALU T-BAR VIZEZŐ TARTÓ 35CM</t>
  </si>
  <si>
    <t>AT350</t>
  </si>
  <si>
    <t>UNGER ERGOTEC® LEHÚZÓ KOMPLETT SOFT 35CM</t>
  </si>
  <si>
    <t>ES350</t>
  </si>
  <si>
    <t>UNGER ERGOTEC® ÜVEG KAPARÓ 10CM</t>
  </si>
  <si>
    <t>EG100</t>
  </si>
  <si>
    <t>UNGER NIFTYNABBER® PRO ACÉL SZEMÉTSZEDŐ 130CM</t>
  </si>
  <si>
    <t>NN140</t>
  </si>
  <si>
    <t>UNGER S NYÉL</t>
  </si>
  <si>
    <t>SG000</t>
  </si>
  <si>
    <t>UNGER S-SÍN SOFT 55CM</t>
  </si>
  <si>
    <t>NE550</t>
  </si>
  <si>
    <t>UNGER AQUADOZER® VÍZLETOLÓ ÍVELT 90CM</t>
  </si>
  <si>
    <t>FP90C</t>
  </si>
  <si>
    <t>UNGER NINJA ESZKÖZTARTÓ ÖVRE</t>
  </si>
  <si>
    <t>BB010</t>
  </si>
  <si>
    <t>UNGER UNITEC ablakvizező tartó fix 45 cm</t>
  </si>
  <si>
    <t>OE450</t>
  </si>
  <si>
    <t>UNGER ERGOTEC® NINJA NYÉL 30°</t>
  </si>
  <si>
    <t>E3000</t>
  </si>
  <si>
    <t>UNGER ERGOTEC® NINJA LEHÚZÓ SOFT 65CM</t>
  </si>
  <si>
    <t>AC650</t>
  </si>
  <si>
    <t>UNGER VISAVERSA® PRO VÍZEZŐ &amp; LEHÚZÓ EGYBEN 25CM</t>
  </si>
  <si>
    <t>VV250</t>
  </si>
  <si>
    <t>UNGER UNI TEC TELESZKÓP ALU (2 RÉSZ) 4M</t>
  </si>
  <si>
    <t>OS260</t>
  </si>
  <si>
    <t>UNGER NIFTYNABBER® PRO ACÉL SZEMÉTSZEDŐ 52CM</t>
  </si>
  <si>
    <t>NN400</t>
  </si>
  <si>
    <t>UNGER STRIPWASHER® ORIGINAL STRIP VIZEZŐ KOMBI 25CM</t>
  </si>
  <si>
    <t>WC250</t>
  </si>
  <si>
    <t>UNGER VISAVERSA® PRO VÍZEZŐ &amp; LEHÚZÓ EGYBEN 35CM</t>
  </si>
  <si>
    <t>VV350</t>
  </si>
  <si>
    <t>UNGER SZANITER KŐLEHÚZÓ - 45CM</t>
  </si>
  <si>
    <t>PM45A</t>
  </si>
  <si>
    <t>UNGER ÜVEGMOSÓ VÖDÖR 12L</t>
  </si>
  <si>
    <t>QB12B</t>
  </si>
  <si>
    <t>UNGER ÜVEGMOSÓ VÖDÖR 28L</t>
  </si>
  <si>
    <t>QB220</t>
  </si>
  <si>
    <t>UNGER ERGOTEC® NINJA STARTER SZETT - 2IN1</t>
  </si>
  <si>
    <t>AKN10</t>
  </si>
  <si>
    <t>UNGER ADVANCED SZETT - 3IN1</t>
  </si>
  <si>
    <t>AK013</t>
  </si>
  <si>
    <t>UNGER NIFTYNABBER® PRO ACÉL SZEMÉTSZEDŐ 97CM</t>
  </si>
  <si>
    <t>NN900</t>
  </si>
  <si>
    <t>UNGER STRIPWASHER® MONSOON VIZEZŐ KOMBI 35CM</t>
  </si>
  <si>
    <t>MC350</t>
  </si>
  <si>
    <t>UNGER TRIM 10+1 KAPARÓ (MÜ.A.TOK+10DB PENGE) 10CM</t>
  </si>
  <si>
    <t>TM100</t>
  </si>
  <si>
    <t>UNGER MICROWIPE MIKRÓSZÁLAS KENDŐ 4000 ZÖLD</t>
  </si>
  <si>
    <t>MF400</t>
  </si>
  <si>
    <t>UNGER KÖNNYŰ ALUMÍNIUM NYÉL - SZÜRKE</t>
  </si>
  <si>
    <t>MH14G</t>
  </si>
  <si>
    <t>UNGER TÉLIKERT STARTER SZETT</t>
  </si>
  <si>
    <t>AK131</t>
  </si>
  <si>
    <t>UNGER ERGOTEC® FELÜLET KAPARÓ HOSSZÚ NYÉL 10CM</t>
  </si>
  <si>
    <t>SH250</t>
  </si>
  <si>
    <t>UNGER ROZSDAMENTES PENGE 10DB/MÜ.A.DOBOZ 10CM</t>
  </si>
  <si>
    <t>RB100</t>
  </si>
  <si>
    <t>UNGER ERGOTEC® FELÜLET KAPARÓ 10CM</t>
  </si>
  <si>
    <t>SH000</t>
  </si>
  <si>
    <t>UNGER MONSOON VIZEZŐ HUZAT 35CM</t>
  </si>
  <si>
    <t>MS350</t>
  </si>
  <si>
    <t>UNGER STRIPWASHER® PAD STRIP DÖRZSI VIZEZŐ KOMBI 35CM</t>
  </si>
  <si>
    <t>RC350</t>
  </si>
  <si>
    <t>UNGER UNITEC LEHÚZÓ KOMPLETT 35CM</t>
  </si>
  <si>
    <t>OW350</t>
  </si>
  <si>
    <t>UNGER GREEN LEHÚZÓ PÓT GUMI 35CM</t>
  </si>
  <si>
    <t>RR35G</t>
  </si>
  <si>
    <t>UNGER Moptartó - kapcsos - szürke</t>
  </si>
  <si>
    <t>SM40G</t>
  </si>
  <si>
    <t>UNGER MIKROSZÁLAS MOP – 15.0</t>
  </si>
  <si>
    <t>MM40R</t>
  </si>
  <si>
    <t>UNGER STARDUSTER® PÓKHÁLÓZÓ KEFE</t>
  </si>
  <si>
    <t>COBW0</t>
  </si>
  <si>
    <t>UNGER MONSOON VIZEZŐ HUZAT 45CM</t>
  </si>
  <si>
    <t>MS450</t>
  </si>
  <si>
    <t>UNGER OPTILOC 2 RÉSZES TELESZKÓP 6 M</t>
  </si>
  <si>
    <t>EZ600</t>
  </si>
  <si>
    <t>UNGER HIGHWAY PÓT GUMI ALAP 15M</t>
  </si>
  <si>
    <t>HIXXL</t>
  </si>
  <si>
    <t>UNGER UNITEC LEHÚZÓ KOMPLETT 45CM</t>
  </si>
  <si>
    <t>OW450</t>
  </si>
  <si>
    <t>UNGER AQUADOZER® VÍZLETOLÓ EGYENES 90CM</t>
  </si>
  <si>
    <t>FP900</t>
  </si>
  <si>
    <t>UNGER MICROWIPE ORIGINAL MIKRÓSZÁLAS CSÍKMENTES SZÁRAZOLÓ KENDŐ 40X40CM</t>
  </si>
  <si>
    <t>MF40L</t>
  </si>
  <si>
    <t>UNGER SZANITER KŐLEHÚZÓ ÉS KEFE</t>
  </si>
  <si>
    <t>PB55A</t>
  </si>
  <si>
    <t>UNGER ÜVEGMOSÓ VÖDÖR 28L FÉM SZITA/VIZEZŐTARTÓ</t>
  </si>
  <si>
    <t>QB060</t>
  </si>
  <si>
    <t>UNGER SWIVEL ALU T-BAR FORGATHATÓ VIZEZŐ TARTÓ 45CM</t>
  </si>
  <si>
    <t>SV450</t>
  </si>
  <si>
    <t>UNGER OPTILOC 2 RÉSZES TELESZKÓP 3 M</t>
  </si>
  <si>
    <t>EZ300</t>
  </si>
  <si>
    <t>UNGER NIFTYNABBER® RAVASZ FOGÓ SZEMÉTSZEDŐ 63CM</t>
  </si>
  <si>
    <t>NT060</t>
  </si>
  <si>
    <t>UNGER NIFTYNABBER® PRO ACÉL SZEMÉTSZEDŐ 2,38M</t>
  </si>
  <si>
    <t>NN960</t>
  </si>
  <si>
    <t>UNGER ERGO! PADLÓTISZTÍTÓ - VEGYSZERTÁROLÓ - ZSEBES MOP FEJ - S NYÉL</t>
  </si>
  <si>
    <t>FAKT7</t>
  </si>
  <si>
    <t>UNGER LIGHT padló kaparó 10cm/1,2m nyél</t>
  </si>
  <si>
    <t>LH120</t>
  </si>
  <si>
    <t>UNGER Swivel Alu T-BAR forgatható vizező tartó 35cm</t>
  </si>
  <si>
    <t>SV350</t>
  </si>
  <si>
    <t>UNGER ErgoTec® lehúzó forgó 0°</t>
  </si>
  <si>
    <t>LS000</t>
  </si>
  <si>
    <t>UNGER ErgoTec® lehúzó forgó 30°</t>
  </si>
  <si>
    <t>LA000</t>
  </si>
  <si>
    <t>UNGER PRO Window Cleaning 4in1 Starter Kit + OptiLoc® 2 részes teleszkóp 1,25m</t>
  </si>
  <si>
    <t>C0012</t>
  </si>
  <si>
    <t>Chemitek® Glass Clean Protect 2kg Antisztatikus üvegtisztító 1:50</t>
  </si>
  <si>
    <t>CHPA01112</t>
  </si>
  <si>
    <t>THOMIL Pre-Pressure Pump szórópisztoly</t>
  </si>
  <si>
    <t>THO-DPDI026</t>
  </si>
  <si>
    <t>UNGER ErgoTec® T-BAR müa. vizező tartó 35cm</t>
  </si>
  <si>
    <t>EH350</t>
  </si>
  <si>
    <t>UNGER MINI KAPARÓ MŰANYAG 4CM FEKETE</t>
  </si>
  <si>
    <t>UNGER ErgoTec® NINJA MICROWIPE mikroszálas kendő 40 × 40 cm</t>
  </si>
  <si>
    <t>MN40H</t>
  </si>
  <si>
    <t>UNGER MicroWipe mikrószálas kendő 200 sárga 10db-os csomag</t>
  </si>
  <si>
    <t>C0004</t>
  </si>
  <si>
    <t>UNGER üvegmosó vödör 12L</t>
  </si>
  <si>
    <t>UNGER Lépegetó lapát seprűvel - teleszkópos</t>
  </si>
  <si>
    <t>EDTBG</t>
  </si>
  <si>
    <t>UNGER AquaDozer® vízletoló ívelt 60cm</t>
  </si>
  <si>
    <t>FP60C</t>
  </si>
  <si>
    <t>UNGER AquaDozer® vízletoló egyenes 60cm</t>
  </si>
  <si>
    <t>FP600</t>
  </si>
  <si>
    <t>UNGER adapter AquaDozer®</t>
  </si>
  <si>
    <t>FAAI0</t>
  </si>
  <si>
    <t>UNGER NINJA Üvegtisztítószer koncentrátum (1:100) 1l 1x12db /KARTON</t>
  </si>
  <si>
    <t>C0007</t>
  </si>
  <si>
    <t>HATÁSOS ROZSDA ELTÁVOLÍTÓ 500ML</t>
  </si>
  <si>
    <t>H-1049</t>
  </si>
  <si>
    <t>HATÁSOS FUGA ÉS CSEMPETISZTÍTÓ 500ML</t>
  </si>
  <si>
    <t>H-1012</t>
  </si>
  <si>
    <t>UNGER Ergo! teleszkóp S nyél 1,3-1,7m</t>
  </si>
  <si>
    <t>FAPLW</t>
  </si>
  <si>
    <t>UNGER erGO! tépőzáras moptartó 40cm</t>
  </si>
  <si>
    <t>FAVMH</t>
  </si>
  <si>
    <t>UNGER erGO! mikroszálas tisztító mop tépőzáras 40cm</t>
  </si>
  <si>
    <t>FAVMC</t>
  </si>
  <si>
    <t>UNGER Mikroszálas szárazoló mop - tépőzáras</t>
  </si>
  <si>
    <t>DV40R</t>
  </si>
  <si>
    <t>TRUST®Biztonsági tábla „Vigyázat nedves padló” felirattal</t>
  </si>
  <si>
    <t>T-7114YE</t>
  </si>
  <si>
    <t>UNGER Optiloc 3 részes teleszkóp 7,5 m</t>
  </si>
  <si>
    <t>ED750</t>
  </si>
  <si>
    <t>UNGER ErgoTec® NINJA nyél 40°</t>
  </si>
  <si>
    <t>EN000</t>
  </si>
  <si>
    <t>UNGER ErgoTec® NINJA lehúzó SOFT 55cm</t>
  </si>
  <si>
    <t>AC550</t>
  </si>
  <si>
    <t>UNGER Szemétszedő tüske</t>
  </si>
  <si>
    <t>PPPP0</t>
  </si>
  <si>
    <t>UNGER RUB OUT üvegtisztítószer (vízkő, rozsda, foltok)</t>
  </si>
  <si>
    <t>RUB20</t>
  </si>
  <si>
    <t>UNGER ErgoTec® lehúzó komplett SOFT 45cm</t>
  </si>
  <si>
    <t>ES450</t>
  </si>
  <si>
    <t>UNGER UniTec vizező huzat 45cm</t>
  </si>
  <si>
    <t>ON450</t>
  </si>
  <si>
    <t>UNGER UniTec vizező huzat 35cm</t>
  </si>
  <si>
    <t>ON350</t>
  </si>
  <si>
    <t>UNGER alu takarító nyél teleszkóp - szürke</t>
  </si>
  <si>
    <t>MS18G</t>
  </si>
  <si>
    <t>karton</t>
  </si>
  <si>
    <t>cs</t>
  </si>
  <si>
    <t>Cikkszám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</si>
</sst>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23" x14ac:knownFonts="1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u/>
      <sz val="10"/>
      <name val="Times New Roman CE"/>
      <charset val="238"/>
    </font>
    <font>
      <sz val="12"/>
      <name val="Times New Roman CE"/>
      <charset val="238"/>
    </font>
    <font>
      <b/>
      <sz val="10"/>
      <name val="Times New Roman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b/>
      <sz val="12"/>
      <color rgb="FFC00000"/>
      <name val="Times New Roman CE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sz val="11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44" fontId="5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4" fillId="0" borderId="0" xfId="2" applyNumberFormat="1" applyFont="1" applyFill="1" applyBorder="1" applyAlignment="1">
      <alignment horizontal="center" wrapText="1"/>
    </xf>
    <xf numFmtId="164" fontId="3" fillId="0" borderId="0" xfId="2" applyNumberFormat="1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wrapText="1"/>
    </xf>
    <xf numFmtId="0" fontId="20" fillId="0" borderId="0" xfId="1" applyFont="1" applyAlignment="1" applyProtection="1">
      <alignment vertical="center" wrapText="1"/>
      <protection locked="0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wrapText="1"/>
    </xf>
    <xf numFmtId="0" fontId="1" fillId="0" borderId="0" xfId="1" applyFont="1" applyAlignment="1" applyProtection="1">
      <alignment vertical="center" wrapText="1"/>
      <protection locked="0"/>
    </xf>
    <xf numFmtId="164" fontId="3" fillId="0" borderId="3" xfId="2" applyNumberFormat="1" applyFont="1" applyFill="1" applyBorder="1" applyAlignment="1">
      <alignment horizontal="center" vertical="center" wrapText="1"/>
    </xf>
    <xf numFmtId="165" fontId="13" fillId="3" borderId="3" xfId="2" applyNumberFormat="1" applyFont="1" applyFill="1" applyBorder="1" applyAlignment="1">
      <alignment horizontal="center" vertical="center" wrapText="1"/>
    </xf>
    <xf numFmtId="164" fontId="3" fillId="3" borderId="16" xfId="2" applyNumberFormat="1" applyFont="1" applyFill="1" applyBorder="1" applyAlignment="1">
      <alignment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164" fontId="3" fillId="3" borderId="17" xfId="2" applyNumberFormat="1" applyFont="1" applyFill="1" applyBorder="1" applyAlignment="1">
      <alignment vertical="center" wrapText="1"/>
    </xf>
    <xf numFmtId="165" fontId="13" fillId="3" borderId="18" xfId="2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4" fontId="11" fillId="3" borderId="21" xfId="2" applyNumberFormat="1" applyFont="1" applyFill="1" applyBorder="1" applyAlignment="1">
      <alignment vertical="center" wrapText="1"/>
    </xf>
    <xf numFmtId="164" fontId="3" fillId="3" borderId="1" xfId="2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12" fillId="0" borderId="10" xfId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3">
    <cellStyle name="Normál" xfId="0" builtinId="0"/>
    <cellStyle name="Normál 2" xfId="1" xr:uid="{00000000-0005-0000-0000-000001000000}"/>
    <cellStyle name="Pénznem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"/>
  <sheetViews>
    <sheetView tabSelected="1" view="pageBreakPreview" topLeftCell="A105" zoomScaleNormal="100" zoomScaleSheetLayoutView="100" workbookViewId="0">
      <selection activeCell="G123" sqref="G123"/>
    </sheetView>
  </sheetViews>
  <sheetFormatPr defaultColWidth="9" defaultRowHeight="13" x14ac:dyDescent="0.3"/>
  <cols>
    <col min="1" max="1" width="5.58203125" style="1" customWidth="1"/>
    <col min="2" max="2" width="53.6640625" style="1" customWidth="1"/>
    <col min="3" max="3" width="31.75" style="1" customWidth="1"/>
    <col min="4" max="4" width="11.83203125" style="1" customWidth="1"/>
    <col min="5" max="5" width="9.75" style="4" customWidth="1"/>
    <col min="6" max="6" width="11.83203125" style="1" customWidth="1"/>
    <col min="7" max="7" width="17.25" style="2" customWidth="1"/>
    <col min="8" max="16384" width="9" style="1"/>
  </cols>
  <sheetData>
    <row r="1" spans="1:7" ht="33.65" customHeight="1" x14ac:dyDescent="0.3">
      <c r="A1" s="49" t="s">
        <v>18</v>
      </c>
      <c r="B1" s="49"/>
      <c r="C1" s="49"/>
      <c r="D1" s="49"/>
      <c r="E1" s="49"/>
      <c r="F1" s="49"/>
      <c r="G1" s="49"/>
    </row>
    <row r="2" spans="1:7" ht="73.150000000000006" customHeight="1" x14ac:dyDescent="0.3">
      <c r="A2" s="50" t="s">
        <v>15</v>
      </c>
      <c r="B2" s="50"/>
      <c r="C2" s="50"/>
      <c r="D2" s="50"/>
      <c r="E2" s="50"/>
      <c r="F2" s="50"/>
      <c r="G2" s="50"/>
    </row>
    <row r="3" spans="1:7" ht="13.5" thickBot="1" x14ac:dyDescent="0.35">
      <c r="D3" s="4"/>
      <c r="E3" s="1"/>
      <c r="F3" s="2"/>
    </row>
    <row r="4" spans="1:7" ht="16.149999999999999" customHeight="1" thickBot="1" x14ac:dyDescent="0.35">
      <c r="A4" s="51" t="s">
        <v>5</v>
      </c>
      <c r="B4" s="52"/>
      <c r="C4" s="40" t="s">
        <v>6</v>
      </c>
      <c r="D4" s="41"/>
      <c r="E4" s="41"/>
      <c r="F4" s="41"/>
      <c r="G4" s="42"/>
    </row>
    <row r="5" spans="1:7" ht="16.149999999999999" customHeight="1" thickBot="1" x14ac:dyDescent="0.35">
      <c r="A5" s="51" t="s">
        <v>7</v>
      </c>
      <c r="B5" s="52"/>
      <c r="C5" s="43" t="s">
        <v>6</v>
      </c>
      <c r="D5" s="44"/>
      <c r="E5" s="44"/>
      <c r="F5" s="44"/>
      <c r="G5" s="45"/>
    </row>
    <row r="6" spans="1:7" ht="15" thickBot="1" x14ac:dyDescent="0.35">
      <c r="B6" s="9"/>
      <c r="C6" s="10"/>
      <c r="D6" s="11"/>
      <c r="E6" s="1"/>
      <c r="F6" s="2"/>
    </row>
    <row r="7" spans="1:7" ht="36" thickBot="1" x14ac:dyDescent="0.4">
      <c r="F7" s="18" t="s">
        <v>6</v>
      </c>
      <c r="G7" s="14"/>
    </row>
    <row r="8" spans="1:7" ht="45" customHeight="1" thickBot="1" x14ac:dyDescent="0.35">
      <c r="A8" s="12" t="s">
        <v>12</v>
      </c>
      <c r="B8" s="15" t="s">
        <v>0</v>
      </c>
      <c r="C8" s="15" t="s">
        <v>245</v>
      </c>
      <c r="D8" s="15" t="s">
        <v>16</v>
      </c>
      <c r="E8" s="15" t="s">
        <v>4</v>
      </c>
      <c r="F8" s="15" t="s">
        <v>2</v>
      </c>
      <c r="G8" s="16" t="s">
        <v>3</v>
      </c>
    </row>
    <row r="9" spans="1:7" ht="14" x14ac:dyDescent="0.3">
      <c r="A9" s="13">
        <v>1</v>
      </c>
      <c r="B9" s="34" t="s">
        <v>19</v>
      </c>
      <c r="C9" s="35" t="s">
        <v>20</v>
      </c>
      <c r="D9" s="35">
        <v>1</v>
      </c>
      <c r="E9" s="24" t="s">
        <v>1</v>
      </c>
      <c r="F9" s="25"/>
      <c r="G9" s="26">
        <f t="shared" ref="G9:G40" si="0">D9*F9</f>
        <v>0</v>
      </c>
    </row>
    <row r="10" spans="1:7" ht="14" x14ac:dyDescent="0.3">
      <c r="A10" s="13">
        <v>2</v>
      </c>
      <c r="B10" s="34" t="s">
        <v>21</v>
      </c>
      <c r="C10" s="35" t="s">
        <v>22</v>
      </c>
      <c r="D10" s="35">
        <v>1</v>
      </c>
      <c r="E10" s="3" t="s">
        <v>1</v>
      </c>
      <c r="F10" s="27"/>
      <c r="G10" s="28">
        <f t="shared" si="0"/>
        <v>0</v>
      </c>
    </row>
    <row r="11" spans="1:7" ht="14" x14ac:dyDescent="0.3">
      <c r="A11" s="13">
        <v>3</v>
      </c>
      <c r="B11" s="34" t="s">
        <v>23</v>
      </c>
      <c r="C11" s="35" t="s">
        <v>24</v>
      </c>
      <c r="D11" s="35">
        <v>1</v>
      </c>
      <c r="E11" s="3" t="s">
        <v>1</v>
      </c>
      <c r="F11" s="27"/>
      <c r="G11" s="28">
        <f t="shared" si="0"/>
        <v>0</v>
      </c>
    </row>
    <row r="12" spans="1:7" ht="14" x14ac:dyDescent="0.3">
      <c r="A12" s="13">
        <v>4</v>
      </c>
      <c r="B12" s="34" t="s">
        <v>25</v>
      </c>
      <c r="C12" s="35" t="s">
        <v>26</v>
      </c>
      <c r="D12" s="35">
        <v>1</v>
      </c>
      <c r="E12" s="3" t="s">
        <v>1</v>
      </c>
      <c r="F12" s="27"/>
      <c r="G12" s="28">
        <f t="shared" si="0"/>
        <v>0</v>
      </c>
    </row>
    <row r="13" spans="1:7" ht="14" x14ac:dyDescent="0.3">
      <c r="A13" s="13">
        <v>5</v>
      </c>
      <c r="B13" s="34" t="s">
        <v>27</v>
      </c>
      <c r="C13" s="35" t="s">
        <v>28</v>
      </c>
      <c r="D13" s="35">
        <v>1</v>
      </c>
      <c r="E13" s="3" t="s">
        <v>1</v>
      </c>
      <c r="F13" s="27"/>
      <c r="G13" s="28">
        <f t="shared" si="0"/>
        <v>0</v>
      </c>
    </row>
    <row r="14" spans="1:7" ht="14" x14ac:dyDescent="0.3">
      <c r="A14" s="13">
        <v>6</v>
      </c>
      <c r="B14" s="34" t="s">
        <v>29</v>
      </c>
      <c r="C14" s="35" t="s">
        <v>30</v>
      </c>
      <c r="D14" s="35">
        <v>4</v>
      </c>
      <c r="E14" s="3" t="s">
        <v>1</v>
      </c>
      <c r="F14" s="27"/>
      <c r="G14" s="28">
        <f t="shared" si="0"/>
        <v>0</v>
      </c>
    </row>
    <row r="15" spans="1:7" ht="14" x14ac:dyDescent="0.3">
      <c r="A15" s="13">
        <v>7</v>
      </c>
      <c r="B15" s="34" t="s">
        <v>31</v>
      </c>
      <c r="C15" s="35" t="s">
        <v>32</v>
      </c>
      <c r="D15" s="35">
        <v>10</v>
      </c>
      <c r="E15" s="3" t="s">
        <v>1</v>
      </c>
      <c r="F15" s="27"/>
      <c r="G15" s="28">
        <f t="shared" si="0"/>
        <v>0</v>
      </c>
    </row>
    <row r="16" spans="1:7" ht="14" x14ac:dyDescent="0.3">
      <c r="A16" s="13">
        <v>8</v>
      </c>
      <c r="B16" s="34" t="s">
        <v>33</v>
      </c>
      <c r="C16" s="35" t="s">
        <v>34</v>
      </c>
      <c r="D16" s="35">
        <v>5</v>
      </c>
      <c r="E16" s="3" t="s">
        <v>1</v>
      </c>
      <c r="F16" s="27"/>
      <c r="G16" s="28">
        <f t="shared" si="0"/>
        <v>0</v>
      </c>
    </row>
    <row r="17" spans="1:7" ht="14" x14ac:dyDescent="0.3">
      <c r="A17" s="13">
        <v>9</v>
      </c>
      <c r="B17" s="34" t="s">
        <v>35</v>
      </c>
      <c r="C17" s="35" t="s">
        <v>36</v>
      </c>
      <c r="D17" s="35">
        <v>20</v>
      </c>
      <c r="E17" s="3" t="s">
        <v>1</v>
      </c>
      <c r="F17" s="27"/>
      <c r="G17" s="28">
        <f t="shared" si="0"/>
        <v>0</v>
      </c>
    </row>
    <row r="18" spans="1:7" ht="28" x14ac:dyDescent="0.3">
      <c r="A18" s="13">
        <v>10</v>
      </c>
      <c r="B18" s="36" t="s">
        <v>37</v>
      </c>
      <c r="C18" s="35" t="s">
        <v>38</v>
      </c>
      <c r="D18" s="35">
        <v>1</v>
      </c>
      <c r="E18" s="8" t="s">
        <v>1</v>
      </c>
      <c r="F18" s="27"/>
      <c r="G18" s="28">
        <f t="shared" si="0"/>
        <v>0</v>
      </c>
    </row>
    <row r="19" spans="1:7" ht="28" x14ac:dyDescent="0.3">
      <c r="A19" s="13">
        <v>11</v>
      </c>
      <c r="B19" s="36" t="s">
        <v>39</v>
      </c>
      <c r="C19" s="35" t="s">
        <v>40</v>
      </c>
      <c r="D19" s="35">
        <v>1</v>
      </c>
      <c r="E19" s="7" t="s">
        <v>1</v>
      </c>
      <c r="F19" s="27"/>
      <c r="G19" s="28">
        <f t="shared" si="0"/>
        <v>0</v>
      </c>
    </row>
    <row r="20" spans="1:7" ht="28" x14ac:dyDescent="0.3">
      <c r="A20" s="13">
        <v>12</v>
      </c>
      <c r="B20" s="36" t="s">
        <v>41</v>
      </c>
      <c r="C20" s="35" t="s">
        <v>42</v>
      </c>
      <c r="D20" s="35">
        <v>1</v>
      </c>
      <c r="E20" s="8" t="s">
        <v>1</v>
      </c>
      <c r="F20" s="27"/>
      <c r="G20" s="28">
        <f t="shared" si="0"/>
        <v>0</v>
      </c>
    </row>
    <row r="21" spans="1:7" ht="14" x14ac:dyDescent="0.3">
      <c r="A21" s="13">
        <v>13</v>
      </c>
      <c r="B21" s="34" t="s">
        <v>43</v>
      </c>
      <c r="C21" s="35" t="s">
        <v>44</v>
      </c>
      <c r="D21" s="35">
        <v>15</v>
      </c>
      <c r="E21" s="8" t="s">
        <v>1</v>
      </c>
      <c r="F21" s="27"/>
      <c r="G21" s="28">
        <f t="shared" si="0"/>
        <v>0</v>
      </c>
    </row>
    <row r="22" spans="1:7" ht="14" x14ac:dyDescent="0.3">
      <c r="A22" s="13">
        <v>14</v>
      </c>
      <c r="B22" s="36" t="s">
        <v>45</v>
      </c>
      <c r="C22" s="35" t="s">
        <v>46</v>
      </c>
      <c r="D22" s="35">
        <v>1</v>
      </c>
      <c r="E22" s="7" t="s">
        <v>1</v>
      </c>
      <c r="F22" s="27"/>
      <c r="G22" s="28">
        <f t="shared" si="0"/>
        <v>0</v>
      </c>
    </row>
    <row r="23" spans="1:7" ht="14" x14ac:dyDescent="0.3">
      <c r="A23" s="13">
        <v>15</v>
      </c>
      <c r="B23" s="36" t="s">
        <v>47</v>
      </c>
      <c r="C23" s="35" t="s">
        <v>48</v>
      </c>
      <c r="D23" s="35">
        <v>1</v>
      </c>
      <c r="E23" s="8" t="s">
        <v>1</v>
      </c>
      <c r="F23" s="27"/>
      <c r="G23" s="28">
        <f t="shared" si="0"/>
        <v>0</v>
      </c>
    </row>
    <row r="24" spans="1:7" ht="14" x14ac:dyDescent="0.3">
      <c r="A24" s="13">
        <v>16</v>
      </c>
      <c r="B24" s="36" t="s">
        <v>49</v>
      </c>
      <c r="C24" s="35" t="s">
        <v>50</v>
      </c>
      <c r="D24" s="35">
        <v>1</v>
      </c>
      <c r="E24" s="8" t="s">
        <v>1</v>
      </c>
      <c r="F24" s="27"/>
      <c r="G24" s="28">
        <f t="shared" si="0"/>
        <v>0</v>
      </c>
    </row>
    <row r="25" spans="1:7" ht="14" x14ac:dyDescent="0.3">
      <c r="A25" s="13">
        <v>17</v>
      </c>
      <c r="B25" s="36" t="s">
        <v>51</v>
      </c>
      <c r="C25" s="35" t="s">
        <v>52</v>
      </c>
      <c r="D25" s="35">
        <v>9</v>
      </c>
      <c r="E25" s="7" t="s">
        <v>1</v>
      </c>
      <c r="F25" s="27"/>
      <c r="G25" s="28">
        <f t="shared" si="0"/>
        <v>0</v>
      </c>
    </row>
    <row r="26" spans="1:7" ht="14" x14ac:dyDescent="0.3">
      <c r="A26" s="13">
        <v>18</v>
      </c>
      <c r="B26" s="36" t="s">
        <v>53</v>
      </c>
      <c r="C26" s="35" t="s">
        <v>54</v>
      </c>
      <c r="D26" s="35">
        <v>5</v>
      </c>
      <c r="E26" s="8" t="s">
        <v>1</v>
      </c>
      <c r="F26" s="27"/>
      <c r="G26" s="28">
        <f t="shared" si="0"/>
        <v>0</v>
      </c>
    </row>
    <row r="27" spans="1:7" ht="28" customHeight="1" x14ac:dyDescent="0.3">
      <c r="A27" s="13">
        <v>19</v>
      </c>
      <c r="B27" s="36" t="s">
        <v>55</v>
      </c>
      <c r="C27" s="35" t="s">
        <v>56</v>
      </c>
      <c r="D27" s="35">
        <v>1</v>
      </c>
      <c r="E27" s="8" t="s">
        <v>1</v>
      </c>
      <c r="F27" s="27"/>
      <c r="G27" s="28">
        <f t="shared" si="0"/>
        <v>0</v>
      </c>
    </row>
    <row r="28" spans="1:7" ht="14" x14ac:dyDescent="0.3">
      <c r="A28" s="13">
        <v>20</v>
      </c>
      <c r="B28" s="36" t="s">
        <v>57</v>
      </c>
      <c r="C28" s="35" t="s">
        <v>58</v>
      </c>
      <c r="D28" s="35">
        <v>1</v>
      </c>
      <c r="E28" s="7" t="s">
        <v>1</v>
      </c>
      <c r="F28" s="27"/>
      <c r="G28" s="28">
        <f t="shared" si="0"/>
        <v>0</v>
      </c>
    </row>
    <row r="29" spans="1:7" ht="22.5" customHeight="1" x14ac:dyDescent="0.3">
      <c r="A29" s="13">
        <v>21</v>
      </c>
      <c r="B29" s="36" t="s">
        <v>59</v>
      </c>
      <c r="C29" s="35" t="s">
        <v>60</v>
      </c>
      <c r="D29" s="35">
        <v>1</v>
      </c>
      <c r="E29" s="8" t="s">
        <v>1</v>
      </c>
      <c r="F29" s="27"/>
      <c r="G29" s="28">
        <f t="shared" si="0"/>
        <v>0</v>
      </c>
    </row>
    <row r="30" spans="1:7" ht="14" x14ac:dyDescent="0.3">
      <c r="A30" s="13">
        <v>22</v>
      </c>
      <c r="B30" s="36" t="s">
        <v>61</v>
      </c>
      <c r="C30" s="35" t="s">
        <v>62</v>
      </c>
      <c r="D30" s="35">
        <v>1</v>
      </c>
      <c r="E30" s="8" t="s">
        <v>1</v>
      </c>
      <c r="F30" s="27"/>
      <c r="G30" s="28">
        <f t="shared" si="0"/>
        <v>0</v>
      </c>
    </row>
    <row r="31" spans="1:7" ht="14" x14ac:dyDescent="0.3">
      <c r="A31" s="13">
        <v>23</v>
      </c>
      <c r="B31" s="36" t="s">
        <v>63</v>
      </c>
      <c r="C31" s="35" t="s">
        <v>64</v>
      </c>
      <c r="D31" s="35">
        <v>1</v>
      </c>
      <c r="E31" s="7" t="s">
        <v>1</v>
      </c>
      <c r="F31" s="27"/>
      <c r="G31" s="28">
        <f t="shared" si="0"/>
        <v>0</v>
      </c>
    </row>
    <row r="32" spans="1:7" ht="14" x14ac:dyDescent="0.3">
      <c r="A32" s="13">
        <v>24</v>
      </c>
      <c r="B32" s="36" t="s">
        <v>65</v>
      </c>
      <c r="C32" s="35" t="s">
        <v>66</v>
      </c>
      <c r="D32" s="35">
        <v>10</v>
      </c>
      <c r="E32" s="8" t="s">
        <v>1</v>
      </c>
      <c r="F32" s="27"/>
      <c r="G32" s="28">
        <f t="shared" si="0"/>
        <v>0</v>
      </c>
    </row>
    <row r="33" spans="1:7" ht="14" x14ac:dyDescent="0.3">
      <c r="A33" s="13">
        <v>25</v>
      </c>
      <c r="B33" s="36" t="s">
        <v>67</v>
      </c>
      <c r="C33" s="35" t="s">
        <v>68</v>
      </c>
      <c r="D33" s="35">
        <v>1</v>
      </c>
      <c r="E33" s="8" t="s">
        <v>1</v>
      </c>
      <c r="F33" s="27"/>
      <c r="G33" s="28">
        <f t="shared" si="0"/>
        <v>0</v>
      </c>
    </row>
    <row r="34" spans="1:7" ht="14" x14ac:dyDescent="0.3">
      <c r="A34" s="13">
        <v>26</v>
      </c>
      <c r="B34" s="36" t="s">
        <v>69</v>
      </c>
      <c r="C34" s="35" t="s">
        <v>70</v>
      </c>
      <c r="D34" s="35">
        <v>10</v>
      </c>
      <c r="E34" s="7" t="s">
        <v>1</v>
      </c>
      <c r="F34" s="27"/>
      <c r="G34" s="28">
        <f t="shared" si="0"/>
        <v>0</v>
      </c>
    </row>
    <row r="35" spans="1:7" ht="14" x14ac:dyDescent="0.3">
      <c r="A35" s="13">
        <v>27</v>
      </c>
      <c r="B35" s="36" t="s">
        <v>71</v>
      </c>
      <c r="C35" s="35" t="s">
        <v>72</v>
      </c>
      <c r="D35" s="35">
        <v>1</v>
      </c>
      <c r="E35" s="8" t="s">
        <v>1</v>
      </c>
      <c r="F35" s="27"/>
      <c r="G35" s="28">
        <f t="shared" si="0"/>
        <v>0</v>
      </c>
    </row>
    <row r="36" spans="1:7" ht="14" x14ac:dyDescent="0.3">
      <c r="A36" s="13">
        <v>28</v>
      </c>
      <c r="B36" s="36" t="s">
        <v>73</v>
      </c>
      <c r="C36" s="35" t="s">
        <v>74</v>
      </c>
      <c r="D36" s="35">
        <v>1</v>
      </c>
      <c r="E36" s="8" t="s">
        <v>1</v>
      </c>
      <c r="F36" s="29"/>
      <c r="G36" s="28">
        <f t="shared" si="0"/>
        <v>0</v>
      </c>
    </row>
    <row r="37" spans="1:7" ht="14" x14ac:dyDescent="0.3">
      <c r="A37" s="13">
        <v>29</v>
      </c>
      <c r="B37" s="36" t="s">
        <v>75</v>
      </c>
      <c r="C37" s="35" t="s">
        <v>76</v>
      </c>
      <c r="D37" s="35">
        <v>1</v>
      </c>
      <c r="E37" s="7" t="s">
        <v>1</v>
      </c>
      <c r="F37" s="29"/>
      <c r="G37" s="28">
        <f t="shared" si="0"/>
        <v>0</v>
      </c>
    </row>
    <row r="38" spans="1:7" ht="14" x14ac:dyDescent="0.3">
      <c r="A38" s="13">
        <v>30</v>
      </c>
      <c r="B38" s="36" t="s">
        <v>77</v>
      </c>
      <c r="C38" s="35" t="s">
        <v>78</v>
      </c>
      <c r="D38" s="35">
        <v>5</v>
      </c>
      <c r="E38" s="8" t="s">
        <v>1</v>
      </c>
      <c r="F38" s="29"/>
      <c r="G38" s="28">
        <f t="shared" si="0"/>
        <v>0</v>
      </c>
    </row>
    <row r="39" spans="1:7" ht="14" x14ac:dyDescent="0.3">
      <c r="A39" s="13">
        <v>31</v>
      </c>
      <c r="B39" s="36" t="s">
        <v>79</v>
      </c>
      <c r="C39" s="35" t="s">
        <v>80</v>
      </c>
      <c r="D39" s="35">
        <v>1</v>
      </c>
      <c r="E39" s="8" t="s">
        <v>1</v>
      </c>
      <c r="F39" s="29"/>
      <c r="G39" s="28">
        <f t="shared" si="0"/>
        <v>0</v>
      </c>
    </row>
    <row r="40" spans="1:7" ht="14" x14ac:dyDescent="0.3">
      <c r="A40" s="13">
        <v>32</v>
      </c>
      <c r="B40" s="36" t="s">
        <v>81</v>
      </c>
      <c r="C40" s="35" t="s">
        <v>82</v>
      </c>
      <c r="D40" s="35">
        <v>1</v>
      </c>
      <c r="E40" s="7" t="s">
        <v>1</v>
      </c>
      <c r="F40" s="29"/>
      <c r="G40" s="28">
        <f t="shared" si="0"/>
        <v>0</v>
      </c>
    </row>
    <row r="41" spans="1:7" ht="14" x14ac:dyDescent="0.3">
      <c r="A41" s="13">
        <v>33</v>
      </c>
      <c r="B41" s="36" t="s">
        <v>83</v>
      </c>
      <c r="C41" s="35" t="s">
        <v>84</v>
      </c>
      <c r="D41" s="35">
        <v>3</v>
      </c>
      <c r="E41" s="8" t="s">
        <v>1</v>
      </c>
      <c r="F41" s="29"/>
      <c r="G41" s="28">
        <f t="shared" ref="G41:G72" si="1">D41*F41</f>
        <v>0</v>
      </c>
    </row>
    <row r="42" spans="1:7" ht="14" x14ac:dyDescent="0.3">
      <c r="A42" s="13">
        <v>34</v>
      </c>
      <c r="B42" s="36" t="s">
        <v>85</v>
      </c>
      <c r="C42" s="35" t="s">
        <v>86</v>
      </c>
      <c r="D42" s="35">
        <v>1</v>
      </c>
      <c r="E42" s="8" t="s">
        <v>1</v>
      </c>
      <c r="F42" s="27"/>
      <c r="G42" s="28">
        <f t="shared" si="1"/>
        <v>0</v>
      </c>
    </row>
    <row r="43" spans="1:7" ht="14" x14ac:dyDescent="0.3">
      <c r="A43" s="13">
        <v>35</v>
      </c>
      <c r="B43" s="36" t="s">
        <v>87</v>
      </c>
      <c r="C43" s="35" t="s">
        <v>88</v>
      </c>
      <c r="D43" s="35">
        <v>1</v>
      </c>
      <c r="E43" s="7" t="s">
        <v>1</v>
      </c>
      <c r="F43" s="29"/>
      <c r="G43" s="28">
        <f t="shared" si="1"/>
        <v>0</v>
      </c>
    </row>
    <row r="44" spans="1:7" ht="14" x14ac:dyDescent="0.3">
      <c r="A44" s="13">
        <v>36</v>
      </c>
      <c r="B44" s="36" t="s">
        <v>89</v>
      </c>
      <c r="C44" s="35" t="s">
        <v>90</v>
      </c>
      <c r="D44" s="35">
        <v>1</v>
      </c>
      <c r="E44" s="8" t="s">
        <v>1</v>
      </c>
      <c r="F44" s="29"/>
      <c r="G44" s="28">
        <f t="shared" si="1"/>
        <v>0</v>
      </c>
    </row>
    <row r="45" spans="1:7" ht="14" x14ac:dyDescent="0.3">
      <c r="A45" s="13">
        <v>37</v>
      </c>
      <c r="B45" s="36" t="s">
        <v>91</v>
      </c>
      <c r="C45" s="35" t="s">
        <v>92</v>
      </c>
      <c r="D45" s="35">
        <v>2</v>
      </c>
      <c r="E45" s="8" t="s">
        <v>1</v>
      </c>
      <c r="F45" s="29"/>
      <c r="G45" s="28">
        <f t="shared" si="1"/>
        <v>0</v>
      </c>
    </row>
    <row r="46" spans="1:7" ht="14" x14ac:dyDescent="0.3">
      <c r="A46" s="13">
        <v>38</v>
      </c>
      <c r="B46" s="36" t="s">
        <v>93</v>
      </c>
      <c r="C46" s="35" t="s">
        <v>94</v>
      </c>
      <c r="D46" s="35">
        <v>1</v>
      </c>
      <c r="E46" s="7" t="s">
        <v>1</v>
      </c>
      <c r="F46" s="29"/>
      <c r="G46" s="28">
        <f t="shared" si="1"/>
        <v>0</v>
      </c>
    </row>
    <row r="47" spans="1:7" ht="14" x14ac:dyDescent="0.3">
      <c r="A47" s="13">
        <v>39</v>
      </c>
      <c r="B47" s="36" t="s">
        <v>95</v>
      </c>
      <c r="C47" s="35" t="s">
        <v>96</v>
      </c>
      <c r="D47" s="35">
        <v>1</v>
      </c>
      <c r="E47" s="8" t="s">
        <v>1</v>
      </c>
      <c r="F47" s="29"/>
      <c r="G47" s="28">
        <f t="shared" si="1"/>
        <v>0</v>
      </c>
    </row>
    <row r="48" spans="1:7" ht="14" x14ac:dyDescent="0.3">
      <c r="A48" s="13">
        <v>40</v>
      </c>
      <c r="B48" s="36" t="s">
        <v>97</v>
      </c>
      <c r="C48" s="35" t="s">
        <v>98</v>
      </c>
      <c r="D48" s="35">
        <v>1</v>
      </c>
      <c r="E48" s="8" t="s">
        <v>1</v>
      </c>
      <c r="F48" s="27"/>
      <c r="G48" s="28">
        <f t="shared" si="1"/>
        <v>0</v>
      </c>
    </row>
    <row r="49" spans="1:7" ht="14" x14ac:dyDescent="0.3">
      <c r="A49" s="13">
        <v>41</v>
      </c>
      <c r="B49" s="36" t="s">
        <v>99</v>
      </c>
      <c r="C49" s="35" t="s">
        <v>100</v>
      </c>
      <c r="D49" s="35">
        <v>1</v>
      </c>
      <c r="E49" s="7" t="s">
        <v>1</v>
      </c>
      <c r="F49" s="27"/>
      <c r="G49" s="28">
        <f t="shared" si="1"/>
        <v>0</v>
      </c>
    </row>
    <row r="50" spans="1:7" ht="14" x14ac:dyDescent="0.3">
      <c r="A50" s="13">
        <v>42</v>
      </c>
      <c r="B50" s="36" t="s">
        <v>101</v>
      </c>
      <c r="C50" s="35" t="s">
        <v>102</v>
      </c>
      <c r="D50" s="35">
        <v>1</v>
      </c>
      <c r="E50" s="8" t="s">
        <v>1</v>
      </c>
      <c r="F50" s="27"/>
      <c r="G50" s="28">
        <f t="shared" si="1"/>
        <v>0</v>
      </c>
    </row>
    <row r="51" spans="1:7" ht="14" x14ac:dyDescent="0.3">
      <c r="A51" s="13">
        <v>43</v>
      </c>
      <c r="B51" s="36" t="s">
        <v>103</v>
      </c>
      <c r="C51" s="35" t="s">
        <v>104</v>
      </c>
      <c r="D51" s="35">
        <v>1</v>
      </c>
      <c r="E51" s="8" t="s">
        <v>1</v>
      </c>
      <c r="F51" s="27"/>
      <c r="G51" s="28">
        <f t="shared" si="1"/>
        <v>0</v>
      </c>
    </row>
    <row r="52" spans="1:7" ht="14" x14ac:dyDescent="0.3">
      <c r="A52" s="13">
        <v>44</v>
      </c>
      <c r="B52" s="36" t="s">
        <v>105</v>
      </c>
      <c r="C52" s="35" t="s">
        <v>106</v>
      </c>
      <c r="D52" s="35">
        <v>1</v>
      </c>
      <c r="E52" s="7" t="s">
        <v>1</v>
      </c>
      <c r="F52" s="27"/>
      <c r="G52" s="28">
        <f t="shared" si="1"/>
        <v>0</v>
      </c>
    </row>
    <row r="53" spans="1:7" ht="28" x14ac:dyDescent="0.3">
      <c r="A53" s="13">
        <v>45</v>
      </c>
      <c r="B53" s="36" t="s">
        <v>107</v>
      </c>
      <c r="C53" s="35" t="s">
        <v>108</v>
      </c>
      <c r="D53" s="35">
        <v>1</v>
      </c>
      <c r="E53" s="8" t="s">
        <v>1</v>
      </c>
      <c r="F53" s="27"/>
      <c r="G53" s="28">
        <f t="shared" si="1"/>
        <v>0</v>
      </c>
    </row>
    <row r="54" spans="1:7" ht="14" x14ac:dyDescent="0.3">
      <c r="A54" s="13">
        <v>46</v>
      </c>
      <c r="B54" s="36" t="s">
        <v>109</v>
      </c>
      <c r="C54" s="35" t="s">
        <v>110</v>
      </c>
      <c r="D54" s="35">
        <v>1</v>
      </c>
      <c r="E54" s="8" t="s">
        <v>1</v>
      </c>
      <c r="F54" s="27"/>
      <c r="G54" s="28">
        <f t="shared" si="1"/>
        <v>0</v>
      </c>
    </row>
    <row r="55" spans="1:7" ht="14" x14ac:dyDescent="0.3">
      <c r="A55" s="13">
        <v>47</v>
      </c>
      <c r="B55" s="34" t="s">
        <v>111</v>
      </c>
      <c r="C55" s="35" t="s">
        <v>112</v>
      </c>
      <c r="D55" s="35">
        <v>1</v>
      </c>
      <c r="E55" s="7" t="s">
        <v>1</v>
      </c>
      <c r="F55" s="29"/>
      <c r="G55" s="28">
        <f t="shared" si="1"/>
        <v>0</v>
      </c>
    </row>
    <row r="56" spans="1:7" ht="14" x14ac:dyDescent="0.3">
      <c r="A56" s="13">
        <v>48</v>
      </c>
      <c r="B56" s="34" t="s">
        <v>113</v>
      </c>
      <c r="C56" s="35" t="s">
        <v>114</v>
      </c>
      <c r="D56" s="35">
        <v>1</v>
      </c>
      <c r="E56" s="8" t="s">
        <v>1</v>
      </c>
      <c r="F56" s="27"/>
      <c r="G56" s="28">
        <f t="shared" si="1"/>
        <v>0</v>
      </c>
    </row>
    <row r="57" spans="1:7" ht="14" x14ac:dyDescent="0.3">
      <c r="A57" s="13">
        <v>49</v>
      </c>
      <c r="B57" s="34" t="s">
        <v>115</v>
      </c>
      <c r="C57" s="35" t="s">
        <v>116</v>
      </c>
      <c r="D57" s="35">
        <v>1</v>
      </c>
      <c r="E57" s="8" t="s">
        <v>1</v>
      </c>
      <c r="F57" s="27"/>
      <c r="G57" s="28">
        <f t="shared" si="1"/>
        <v>0</v>
      </c>
    </row>
    <row r="58" spans="1:7" ht="22.5" customHeight="1" x14ac:dyDescent="0.3">
      <c r="A58" s="13">
        <v>50</v>
      </c>
      <c r="B58" s="34" t="s">
        <v>117</v>
      </c>
      <c r="C58" s="35" t="s">
        <v>118</v>
      </c>
      <c r="D58" s="35">
        <v>1</v>
      </c>
      <c r="E58" s="7" t="s">
        <v>1</v>
      </c>
      <c r="F58" s="27"/>
      <c r="G58" s="28">
        <f t="shared" si="1"/>
        <v>0</v>
      </c>
    </row>
    <row r="59" spans="1:7" ht="21.75" customHeight="1" x14ac:dyDescent="0.3">
      <c r="A59" s="13">
        <v>51</v>
      </c>
      <c r="B59" s="34" t="s">
        <v>119</v>
      </c>
      <c r="C59" s="35" t="s">
        <v>120</v>
      </c>
      <c r="D59" s="35">
        <v>1</v>
      </c>
      <c r="E59" s="8" t="s">
        <v>1</v>
      </c>
      <c r="F59" s="29"/>
      <c r="G59" s="28">
        <f t="shared" si="1"/>
        <v>0</v>
      </c>
    </row>
    <row r="60" spans="1:7" ht="21.75" customHeight="1" x14ac:dyDescent="0.3">
      <c r="A60" s="13">
        <v>52</v>
      </c>
      <c r="B60" s="34" t="s">
        <v>121</v>
      </c>
      <c r="C60" s="35" t="s">
        <v>122</v>
      </c>
      <c r="D60" s="35">
        <v>1</v>
      </c>
      <c r="E60" s="8" t="s">
        <v>1</v>
      </c>
      <c r="F60" s="27"/>
      <c r="G60" s="28">
        <f t="shared" si="1"/>
        <v>0</v>
      </c>
    </row>
    <row r="61" spans="1:7" ht="14" x14ac:dyDescent="0.3">
      <c r="A61" s="13">
        <v>53</v>
      </c>
      <c r="B61" s="34" t="s">
        <v>123</v>
      </c>
      <c r="C61" s="35" t="s">
        <v>124</v>
      </c>
      <c r="D61" s="35">
        <v>1</v>
      </c>
      <c r="E61" s="7" t="s">
        <v>1</v>
      </c>
      <c r="F61" s="27"/>
      <c r="G61" s="28">
        <f t="shared" si="1"/>
        <v>0</v>
      </c>
    </row>
    <row r="62" spans="1:7" ht="14" x14ac:dyDescent="0.3">
      <c r="A62" s="13">
        <v>54</v>
      </c>
      <c r="B62" s="34" t="s">
        <v>125</v>
      </c>
      <c r="C62" s="35" t="s">
        <v>126</v>
      </c>
      <c r="D62" s="35">
        <v>4</v>
      </c>
      <c r="E62" s="8" t="s">
        <v>244</v>
      </c>
      <c r="F62" s="27"/>
      <c r="G62" s="28">
        <f t="shared" si="1"/>
        <v>0</v>
      </c>
    </row>
    <row r="63" spans="1:7" ht="14" x14ac:dyDescent="0.3">
      <c r="A63" s="13">
        <v>55</v>
      </c>
      <c r="B63" s="34" t="s">
        <v>127</v>
      </c>
      <c r="C63" s="35" t="s">
        <v>128</v>
      </c>
      <c r="D63" s="35">
        <v>1</v>
      </c>
      <c r="E63" s="8" t="s">
        <v>1</v>
      </c>
      <c r="F63" s="27"/>
      <c r="G63" s="28">
        <f t="shared" si="1"/>
        <v>0</v>
      </c>
    </row>
    <row r="64" spans="1:7" ht="14" x14ac:dyDescent="0.3">
      <c r="A64" s="13">
        <v>56</v>
      </c>
      <c r="B64" s="36" t="s">
        <v>129</v>
      </c>
      <c r="C64" s="35" t="s">
        <v>130</v>
      </c>
      <c r="D64" s="35">
        <v>1</v>
      </c>
      <c r="E64" s="7" t="s">
        <v>1</v>
      </c>
      <c r="F64" s="27"/>
      <c r="G64" s="28">
        <f t="shared" si="1"/>
        <v>0</v>
      </c>
    </row>
    <row r="65" spans="1:7" ht="14" x14ac:dyDescent="0.3">
      <c r="A65" s="13">
        <v>57</v>
      </c>
      <c r="B65" s="36" t="s">
        <v>131</v>
      </c>
      <c r="C65" s="35" t="s">
        <v>132</v>
      </c>
      <c r="D65" s="35">
        <v>1</v>
      </c>
      <c r="E65" s="8" t="s">
        <v>1</v>
      </c>
      <c r="F65" s="27"/>
      <c r="G65" s="28">
        <f t="shared" si="1"/>
        <v>0</v>
      </c>
    </row>
    <row r="66" spans="1:7" ht="14" x14ac:dyDescent="0.3">
      <c r="A66" s="13">
        <v>58</v>
      </c>
      <c r="B66" s="36" t="s">
        <v>133</v>
      </c>
      <c r="C66" s="35" t="s">
        <v>134</v>
      </c>
      <c r="D66" s="35">
        <v>1</v>
      </c>
      <c r="E66" s="8" t="s">
        <v>1</v>
      </c>
      <c r="F66" s="27"/>
      <c r="G66" s="28">
        <f t="shared" si="1"/>
        <v>0</v>
      </c>
    </row>
    <row r="67" spans="1:7" ht="14" x14ac:dyDescent="0.3">
      <c r="A67" s="13">
        <v>59</v>
      </c>
      <c r="B67" s="36" t="s">
        <v>135</v>
      </c>
      <c r="C67" s="35" t="s">
        <v>136</v>
      </c>
      <c r="D67" s="35">
        <v>1</v>
      </c>
      <c r="E67" s="7" t="s">
        <v>1</v>
      </c>
      <c r="F67" s="27"/>
      <c r="G67" s="28">
        <f t="shared" si="1"/>
        <v>0</v>
      </c>
    </row>
    <row r="68" spans="1:7" ht="17.25" customHeight="1" x14ac:dyDescent="0.3">
      <c r="A68" s="13">
        <v>60</v>
      </c>
      <c r="B68" s="36" t="s">
        <v>137</v>
      </c>
      <c r="C68" s="35" t="s">
        <v>138</v>
      </c>
      <c r="D68" s="35">
        <v>1</v>
      </c>
      <c r="E68" s="8" t="s">
        <v>1</v>
      </c>
      <c r="F68" s="29"/>
      <c r="G68" s="28">
        <f t="shared" si="1"/>
        <v>0</v>
      </c>
    </row>
    <row r="69" spans="1:7" ht="22.5" customHeight="1" x14ac:dyDescent="0.3">
      <c r="A69" s="13">
        <v>61</v>
      </c>
      <c r="B69" s="36" t="s">
        <v>139</v>
      </c>
      <c r="C69" s="35" t="s">
        <v>140</v>
      </c>
      <c r="D69" s="35">
        <v>2</v>
      </c>
      <c r="E69" s="8" t="s">
        <v>1</v>
      </c>
      <c r="F69" s="27"/>
      <c r="G69" s="28">
        <f t="shared" si="1"/>
        <v>0</v>
      </c>
    </row>
    <row r="70" spans="1:7" ht="19.5" customHeight="1" x14ac:dyDescent="0.3">
      <c r="A70" s="13">
        <v>62</v>
      </c>
      <c r="B70" s="36" t="s">
        <v>141</v>
      </c>
      <c r="C70" s="35" t="s">
        <v>142</v>
      </c>
      <c r="D70" s="35">
        <v>1</v>
      </c>
      <c r="E70" s="7" t="s">
        <v>1</v>
      </c>
      <c r="F70" s="27"/>
      <c r="G70" s="28">
        <f t="shared" si="1"/>
        <v>0</v>
      </c>
    </row>
    <row r="71" spans="1:7" ht="22.5" customHeight="1" x14ac:dyDescent="0.3">
      <c r="A71" s="13">
        <v>63</v>
      </c>
      <c r="B71" s="36" t="s">
        <v>143</v>
      </c>
      <c r="C71" s="35" t="s">
        <v>144</v>
      </c>
      <c r="D71" s="35">
        <v>1</v>
      </c>
      <c r="E71" s="8" t="s">
        <v>1</v>
      </c>
      <c r="F71" s="27"/>
      <c r="G71" s="28">
        <f t="shared" si="1"/>
        <v>0</v>
      </c>
    </row>
    <row r="72" spans="1:7" ht="20.25" customHeight="1" x14ac:dyDescent="0.3">
      <c r="A72" s="13">
        <v>64</v>
      </c>
      <c r="B72" s="36" t="s">
        <v>145</v>
      </c>
      <c r="C72" s="35" t="s">
        <v>146</v>
      </c>
      <c r="D72" s="35">
        <v>1</v>
      </c>
      <c r="E72" s="8" t="s">
        <v>1</v>
      </c>
      <c r="F72" s="27"/>
      <c r="G72" s="28">
        <f t="shared" si="1"/>
        <v>0</v>
      </c>
    </row>
    <row r="73" spans="1:7" ht="18.75" customHeight="1" x14ac:dyDescent="0.3">
      <c r="A73" s="13">
        <v>65</v>
      </c>
      <c r="B73" s="36" t="s">
        <v>147</v>
      </c>
      <c r="C73" s="35" t="s">
        <v>148</v>
      </c>
      <c r="D73" s="35">
        <v>1</v>
      </c>
      <c r="E73" s="7" t="s">
        <v>1</v>
      </c>
      <c r="F73" s="27"/>
      <c r="G73" s="28">
        <f t="shared" ref="G73:G104" si="2">D73*F73</f>
        <v>0</v>
      </c>
    </row>
    <row r="74" spans="1:7" ht="14" x14ac:dyDescent="0.3">
      <c r="A74" s="13">
        <v>66</v>
      </c>
      <c r="B74" s="36" t="s">
        <v>149</v>
      </c>
      <c r="C74" s="35" t="s">
        <v>150</v>
      </c>
      <c r="D74" s="35">
        <v>1</v>
      </c>
      <c r="E74" s="8" t="s">
        <v>1</v>
      </c>
      <c r="F74" s="27"/>
      <c r="G74" s="28">
        <f t="shared" si="2"/>
        <v>0</v>
      </c>
    </row>
    <row r="75" spans="1:7" ht="18.75" customHeight="1" x14ac:dyDescent="0.3">
      <c r="A75" s="13">
        <v>67</v>
      </c>
      <c r="B75" s="36" t="s">
        <v>151</v>
      </c>
      <c r="C75" s="35" t="s">
        <v>152</v>
      </c>
      <c r="D75" s="35">
        <v>1</v>
      </c>
      <c r="E75" s="8" t="s">
        <v>1</v>
      </c>
      <c r="F75" s="27"/>
      <c r="G75" s="28">
        <f t="shared" si="2"/>
        <v>0</v>
      </c>
    </row>
    <row r="76" spans="1:7" ht="19.5" customHeight="1" x14ac:dyDescent="0.3">
      <c r="A76" s="13">
        <v>68</v>
      </c>
      <c r="B76" s="36" t="s">
        <v>153</v>
      </c>
      <c r="C76" s="35" t="s">
        <v>154</v>
      </c>
      <c r="D76" s="35">
        <v>22</v>
      </c>
      <c r="E76" s="7" t="s">
        <v>1</v>
      </c>
      <c r="F76" s="27"/>
      <c r="G76" s="28">
        <f t="shared" si="2"/>
        <v>0</v>
      </c>
    </row>
    <row r="77" spans="1:7" ht="18" customHeight="1" x14ac:dyDescent="0.3">
      <c r="A77" s="13">
        <v>69</v>
      </c>
      <c r="B77" s="36" t="s">
        <v>155</v>
      </c>
      <c r="C77" s="35" t="s">
        <v>156</v>
      </c>
      <c r="D77" s="35">
        <v>1</v>
      </c>
      <c r="E77" s="8" t="s">
        <v>1</v>
      </c>
      <c r="F77" s="27"/>
      <c r="G77" s="28">
        <f t="shared" si="2"/>
        <v>0</v>
      </c>
    </row>
    <row r="78" spans="1:7" ht="23.25" customHeight="1" x14ac:dyDescent="0.3">
      <c r="A78" s="13">
        <v>70</v>
      </c>
      <c r="B78" s="36" t="s">
        <v>157</v>
      </c>
      <c r="C78" s="35" t="s">
        <v>158</v>
      </c>
      <c r="D78" s="35">
        <v>1</v>
      </c>
      <c r="E78" s="8" t="s">
        <v>1</v>
      </c>
      <c r="F78" s="27"/>
      <c r="G78" s="28">
        <f t="shared" si="2"/>
        <v>0</v>
      </c>
    </row>
    <row r="79" spans="1:7" ht="18.75" customHeight="1" x14ac:dyDescent="0.3">
      <c r="A79" s="13">
        <v>71</v>
      </c>
      <c r="B79" s="36" t="s">
        <v>159</v>
      </c>
      <c r="C79" s="35" t="s">
        <v>160</v>
      </c>
      <c r="D79" s="35">
        <v>10</v>
      </c>
      <c r="E79" s="7" t="s">
        <v>1</v>
      </c>
      <c r="F79" s="27"/>
      <c r="G79" s="28">
        <f t="shared" si="2"/>
        <v>0</v>
      </c>
    </row>
    <row r="80" spans="1:7" ht="28.5" customHeight="1" x14ac:dyDescent="0.3">
      <c r="A80" s="13">
        <v>72</v>
      </c>
      <c r="B80" s="36" t="s">
        <v>161</v>
      </c>
      <c r="C80" s="35" t="s">
        <v>162</v>
      </c>
      <c r="D80" s="35">
        <v>7</v>
      </c>
      <c r="E80" s="8" t="s">
        <v>1</v>
      </c>
      <c r="F80" s="27"/>
      <c r="G80" s="28">
        <f t="shared" si="2"/>
        <v>0</v>
      </c>
    </row>
    <row r="81" spans="1:7" ht="28.5" customHeight="1" x14ac:dyDescent="0.3">
      <c r="A81" s="13">
        <v>73</v>
      </c>
      <c r="B81" s="36" t="s">
        <v>163</v>
      </c>
      <c r="C81" s="35" t="s">
        <v>164</v>
      </c>
      <c r="D81" s="35">
        <v>1</v>
      </c>
      <c r="E81" s="8" t="s">
        <v>1</v>
      </c>
      <c r="F81" s="27"/>
      <c r="G81" s="28">
        <f t="shared" si="2"/>
        <v>0</v>
      </c>
    </row>
    <row r="82" spans="1:7" ht="17.25" customHeight="1" x14ac:dyDescent="0.3">
      <c r="A82" s="13">
        <v>74</v>
      </c>
      <c r="B82" s="36" t="s">
        <v>165</v>
      </c>
      <c r="C82" s="35" t="s">
        <v>166</v>
      </c>
      <c r="D82" s="35">
        <v>1</v>
      </c>
      <c r="E82" s="7" t="s">
        <v>1</v>
      </c>
      <c r="F82" s="27"/>
      <c r="G82" s="28">
        <f t="shared" si="2"/>
        <v>0</v>
      </c>
    </row>
    <row r="83" spans="1:7" ht="14" x14ac:dyDescent="0.3">
      <c r="A83" s="13">
        <v>75</v>
      </c>
      <c r="B83" s="36" t="s">
        <v>167</v>
      </c>
      <c r="C83" s="35" t="s">
        <v>168</v>
      </c>
      <c r="D83" s="35">
        <v>1</v>
      </c>
      <c r="E83" s="8" t="s">
        <v>1</v>
      </c>
      <c r="F83" s="27"/>
      <c r="G83" s="28">
        <f t="shared" si="2"/>
        <v>0</v>
      </c>
    </row>
    <row r="84" spans="1:7" ht="28" x14ac:dyDescent="0.3">
      <c r="A84" s="13">
        <v>76</v>
      </c>
      <c r="B84" s="36" t="s">
        <v>169</v>
      </c>
      <c r="C84" s="35" t="s">
        <v>170</v>
      </c>
      <c r="D84" s="35">
        <v>1</v>
      </c>
      <c r="E84" s="8" t="s">
        <v>1</v>
      </c>
      <c r="F84" s="27"/>
      <c r="G84" s="28">
        <f t="shared" si="2"/>
        <v>0</v>
      </c>
    </row>
    <row r="85" spans="1:7" ht="14" x14ac:dyDescent="0.3">
      <c r="A85" s="13">
        <v>77</v>
      </c>
      <c r="B85" s="36" t="s">
        <v>171</v>
      </c>
      <c r="C85" s="35" t="s">
        <v>172</v>
      </c>
      <c r="D85" s="35">
        <v>1</v>
      </c>
      <c r="E85" s="7" t="s">
        <v>1</v>
      </c>
      <c r="F85" s="27"/>
      <c r="G85" s="28">
        <f t="shared" si="2"/>
        <v>0</v>
      </c>
    </row>
    <row r="86" spans="1:7" ht="28" x14ac:dyDescent="0.3">
      <c r="A86" s="13">
        <v>78</v>
      </c>
      <c r="B86" s="36" t="s">
        <v>173</v>
      </c>
      <c r="C86" s="35" t="s">
        <v>174</v>
      </c>
      <c r="D86" s="35">
        <v>1</v>
      </c>
      <c r="E86" s="8" t="s">
        <v>1</v>
      </c>
      <c r="F86" s="27"/>
      <c r="G86" s="28">
        <f t="shared" si="2"/>
        <v>0</v>
      </c>
    </row>
    <row r="87" spans="1:7" ht="14" x14ac:dyDescent="0.3">
      <c r="A87" s="13">
        <v>79</v>
      </c>
      <c r="B87" s="36" t="s">
        <v>175</v>
      </c>
      <c r="C87" s="35" t="s">
        <v>176</v>
      </c>
      <c r="D87" s="35">
        <v>1</v>
      </c>
      <c r="E87" s="8" t="s">
        <v>1</v>
      </c>
      <c r="F87" s="27"/>
      <c r="G87" s="28">
        <f t="shared" si="2"/>
        <v>0</v>
      </c>
    </row>
    <row r="88" spans="1:7" ht="17.25" customHeight="1" x14ac:dyDescent="0.3">
      <c r="A88" s="13">
        <v>80</v>
      </c>
      <c r="B88" s="36" t="s">
        <v>177</v>
      </c>
      <c r="C88" s="35" t="s">
        <v>178</v>
      </c>
      <c r="D88" s="35">
        <v>1</v>
      </c>
      <c r="E88" s="7" t="s">
        <v>1</v>
      </c>
      <c r="F88" s="27"/>
      <c r="G88" s="28">
        <f t="shared" si="2"/>
        <v>0</v>
      </c>
    </row>
    <row r="89" spans="1:7" ht="18" customHeight="1" x14ac:dyDescent="0.3">
      <c r="A89" s="13">
        <v>81</v>
      </c>
      <c r="B89" s="36" t="s">
        <v>179</v>
      </c>
      <c r="C89" s="35" t="s">
        <v>180</v>
      </c>
      <c r="D89" s="35">
        <v>1</v>
      </c>
      <c r="E89" s="8" t="s">
        <v>1</v>
      </c>
      <c r="F89" s="27"/>
      <c r="G89" s="28">
        <f t="shared" si="2"/>
        <v>0</v>
      </c>
    </row>
    <row r="90" spans="1:7" ht="18" customHeight="1" x14ac:dyDescent="0.3">
      <c r="A90" s="13">
        <v>82</v>
      </c>
      <c r="B90" s="36" t="s">
        <v>109</v>
      </c>
      <c r="C90" s="35" t="s">
        <v>110</v>
      </c>
      <c r="D90" s="35">
        <v>5</v>
      </c>
      <c r="E90" s="8" t="s">
        <v>1</v>
      </c>
      <c r="F90" s="27"/>
      <c r="G90" s="28">
        <f t="shared" si="2"/>
        <v>0</v>
      </c>
    </row>
    <row r="91" spans="1:7" ht="14" x14ac:dyDescent="0.3">
      <c r="A91" s="13">
        <v>83</v>
      </c>
      <c r="B91" s="36" t="s">
        <v>181</v>
      </c>
      <c r="C91" s="35" t="s">
        <v>182</v>
      </c>
      <c r="D91" s="35">
        <v>3</v>
      </c>
      <c r="E91" s="7" t="s">
        <v>1</v>
      </c>
      <c r="F91" s="27"/>
      <c r="G91" s="28">
        <f t="shared" si="2"/>
        <v>0</v>
      </c>
    </row>
    <row r="92" spans="1:7" ht="14" x14ac:dyDescent="0.3">
      <c r="A92" s="13">
        <v>84</v>
      </c>
      <c r="B92" s="36" t="s">
        <v>183</v>
      </c>
      <c r="C92" s="35" t="s">
        <v>184</v>
      </c>
      <c r="D92" s="35">
        <v>2</v>
      </c>
      <c r="E92" s="8" t="s">
        <v>1</v>
      </c>
      <c r="F92" s="27"/>
      <c r="G92" s="28">
        <f t="shared" si="2"/>
        <v>0</v>
      </c>
    </row>
    <row r="93" spans="1:7" ht="14" x14ac:dyDescent="0.3">
      <c r="A93" s="13">
        <v>85</v>
      </c>
      <c r="B93" s="36" t="s">
        <v>185</v>
      </c>
      <c r="C93" s="35" t="s">
        <v>186</v>
      </c>
      <c r="D93" s="35">
        <v>12</v>
      </c>
      <c r="E93" s="8" t="s">
        <v>1</v>
      </c>
      <c r="F93" s="27"/>
      <c r="G93" s="28">
        <f t="shared" si="2"/>
        <v>0</v>
      </c>
    </row>
    <row r="94" spans="1:7" ht="25.5" customHeight="1" x14ac:dyDescent="0.3">
      <c r="A94" s="13">
        <v>86</v>
      </c>
      <c r="B94" s="36" t="s">
        <v>187</v>
      </c>
      <c r="C94" s="35" t="s">
        <v>188</v>
      </c>
      <c r="D94" s="35">
        <v>5</v>
      </c>
      <c r="E94" s="7" t="s">
        <v>244</v>
      </c>
      <c r="F94" s="29"/>
      <c r="G94" s="28">
        <f t="shared" si="2"/>
        <v>0</v>
      </c>
    </row>
    <row r="95" spans="1:7" ht="23.25" customHeight="1" x14ac:dyDescent="0.3">
      <c r="A95" s="13">
        <v>87</v>
      </c>
      <c r="B95" s="36" t="s">
        <v>189</v>
      </c>
      <c r="C95" s="35" t="s">
        <v>190</v>
      </c>
      <c r="D95" s="35">
        <v>10</v>
      </c>
      <c r="E95" s="8" t="s">
        <v>1</v>
      </c>
      <c r="F95" s="29"/>
      <c r="G95" s="28">
        <f t="shared" si="2"/>
        <v>0</v>
      </c>
    </row>
    <row r="96" spans="1:7" ht="14" x14ac:dyDescent="0.3">
      <c r="A96" s="13">
        <v>88</v>
      </c>
      <c r="B96" s="36" t="s">
        <v>191</v>
      </c>
      <c r="C96" s="35" t="s">
        <v>192</v>
      </c>
      <c r="D96" s="35">
        <v>5</v>
      </c>
      <c r="E96" s="8" t="s">
        <v>1</v>
      </c>
      <c r="F96" s="27"/>
      <c r="G96" s="28">
        <f t="shared" si="2"/>
        <v>0</v>
      </c>
    </row>
    <row r="97" spans="1:7" ht="14" x14ac:dyDescent="0.3">
      <c r="A97" s="13">
        <v>89</v>
      </c>
      <c r="B97" s="36" t="s">
        <v>193</v>
      </c>
      <c r="C97" s="35" t="s">
        <v>194</v>
      </c>
      <c r="D97" s="35">
        <v>10</v>
      </c>
      <c r="E97" s="7" t="s">
        <v>1</v>
      </c>
      <c r="F97" s="27"/>
      <c r="G97" s="28">
        <f t="shared" si="2"/>
        <v>0</v>
      </c>
    </row>
    <row r="98" spans="1:7" ht="14" x14ac:dyDescent="0.3">
      <c r="A98" s="13">
        <v>90</v>
      </c>
      <c r="B98" s="36" t="s">
        <v>195</v>
      </c>
      <c r="C98" s="35">
        <v>22233</v>
      </c>
      <c r="D98" s="35">
        <v>4</v>
      </c>
      <c r="E98" s="8" t="s">
        <v>1</v>
      </c>
      <c r="F98" s="27"/>
      <c r="G98" s="28">
        <f t="shared" si="2"/>
        <v>0</v>
      </c>
    </row>
    <row r="99" spans="1:7" ht="28" x14ac:dyDescent="0.3">
      <c r="A99" s="13">
        <v>91</v>
      </c>
      <c r="B99" s="36" t="s">
        <v>196</v>
      </c>
      <c r="C99" s="33" t="s">
        <v>197</v>
      </c>
      <c r="D99" s="33">
        <v>5</v>
      </c>
      <c r="E99" s="8" t="s">
        <v>1</v>
      </c>
      <c r="F99" s="27"/>
      <c r="G99" s="28">
        <f t="shared" si="2"/>
        <v>0</v>
      </c>
    </row>
    <row r="100" spans="1:7" ht="36" customHeight="1" x14ac:dyDescent="0.3">
      <c r="A100" s="13">
        <v>92</v>
      </c>
      <c r="B100" s="36" t="s">
        <v>198</v>
      </c>
      <c r="C100" s="33" t="s">
        <v>199</v>
      </c>
      <c r="D100" s="33">
        <v>8</v>
      </c>
      <c r="E100" s="7" t="s">
        <v>244</v>
      </c>
      <c r="F100" s="29"/>
      <c r="G100" s="28">
        <f t="shared" si="2"/>
        <v>0</v>
      </c>
    </row>
    <row r="101" spans="1:7" ht="15.5" x14ac:dyDescent="0.3">
      <c r="A101" s="13">
        <v>93</v>
      </c>
      <c r="B101" s="36" t="s">
        <v>200</v>
      </c>
      <c r="C101" s="33" t="s">
        <v>114</v>
      </c>
      <c r="D101" s="33">
        <v>5</v>
      </c>
      <c r="E101" s="8" t="s">
        <v>1</v>
      </c>
      <c r="F101" s="27"/>
      <c r="G101" s="28">
        <f t="shared" si="2"/>
        <v>0</v>
      </c>
    </row>
    <row r="102" spans="1:7" ht="15.5" x14ac:dyDescent="0.3">
      <c r="A102" s="13">
        <v>94</v>
      </c>
      <c r="B102" s="36" t="s">
        <v>201</v>
      </c>
      <c r="C102" s="33" t="s">
        <v>202</v>
      </c>
      <c r="D102" s="33">
        <v>2</v>
      </c>
      <c r="E102" s="8" t="s">
        <v>1</v>
      </c>
      <c r="F102" s="27"/>
      <c r="G102" s="28">
        <f t="shared" si="2"/>
        <v>0</v>
      </c>
    </row>
    <row r="103" spans="1:7" ht="15.5" x14ac:dyDescent="0.3">
      <c r="A103" s="13">
        <v>95</v>
      </c>
      <c r="B103" s="36" t="s">
        <v>203</v>
      </c>
      <c r="C103" s="33" t="s">
        <v>204</v>
      </c>
      <c r="D103" s="33">
        <v>3</v>
      </c>
      <c r="E103" s="7" t="s">
        <v>1</v>
      </c>
      <c r="F103" s="29"/>
      <c r="G103" s="28">
        <f t="shared" si="2"/>
        <v>0</v>
      </c>
    </row>
    <row r="104" spans="1:7" ht="16" thickBot="1" x14ac:dyDescent="0.35">
      <c r="A104" s="17">
        <v>96</v>
      </c>
      <c r="B104" s="36" t="s">
        <v>205</v>
      </c>
      <c r="C104" s="33" t="s">
        <v>206</v>
      </c>
      <c r="D104" s="33">
        <v>5</v>
      </c>
      <c r="E104" s="8" t="s">
        <v>1</v>
      </c>
      <c r="F104" s="27"/>
      <c r="G104" s="28">
        <f t="shared" si="2"/>
        <v>0</v>
      </c>
    </row>
    <row r="105" spans="1:7" ht="16" thickBot="1" x14ac:dyDescent="0.35">
      <c r="A105" s="30">
        <v>97</v>
      </c>
      <c r="B105" s="36" t="s">
        <v>207</v>
      </c>
      <c r="C105" s="33" t="s">
        <v>208</v>
      </c>
      <c r="D105" s="33">
        <v>15</v>
      </c>
      <c r="E105" s="8" t="s">
        <v>1</v>
      </c>
      <c r="F105" s="27"/>
      <c r="G105" s="28">
        <f t="shared" ref="G105:G122" si="3">D105*F105</f>
        <v>0</v>
      </c>
    </row>
    <row r="106" spans="1:7" ht="28.5" thickBot="1" x14ac:dyDescent="0.35">
      <c r="A106" s="17">
        <v>98</v>
      </c>
      <c r="B106" s="36" t="s">
        <v>209</v>
      </c>
      <c r="C106" s="33" t="s">
        <v>210</v>
      </c>
      <c r="D106" s="33">
        <v>2</v>
      </c>
      <c r="E106" s="7" t="s">
        <v>243</v>
      </c>
      <c r="F106" s="27"/>
      <c r="G106" s="28">
        <f t="shared" si="3"/>
        <v>0</v>
      </c>
    </row>
    <row r="107" spans="1:7" ht="16" thickBot="1" x14ac:dyDescent="0.35">
      <c r="A107" s="30">
        <v>99</v>
      </c>
      <c r="B107" s="36" t="s">
        <v>211</v>
      </c>
      <c r="C107" s="33" t="s">
        <v>212</v>
      </c>
      <c r="D107" s="33">
        <v>10</v>
      </c>
      <c r="E107" s="8" t="s">
        <v>1</v>
      </c>
      <c r="F107" s="27"/>
      <c r="G107" s="28">
        <f t="shared" si="3"/>
        <v>0</v>
      </c>
    </row>
    <row r="108" spans="1:7" ht="16" thickBot="1" x14ac:dyDescent="0.35">
      <c r="A108" s="17">
        <v>100</v>
      </c>
      <c r="B108" s="36" t="s">
        <v>213</v>
      </c>
      <c r="C108" s="33" t="s">
        <v>214</v>
      </c>
      <c r="D108" s="33">
        <v>10</v>
      </c>
      <c r="E108" s="8" t="s">
        <v>1</v>
      </c>
      <c r="F108" s="27"/>
      <c r="G108" s="28">
        <f t="shared" si="3"/>
        <v>0</v>
      </c>
    </row>
    <row r="109" spans="1:7" ht="14.5" thickBot="1" x14ac:dyDescent="0.35">
      <c r="A109" s="30">
        <v>101</v>
      </c>
      <c r="B109" s="36" t="s">
        <v>215</v>
      </c>
      <c r="C109" s="35" t="s">
        <v>216</v>
      </c>
      <c r="D109" s="35">
        <v>2</v>
      </c>
      <c r="E109" s="7" t="s">
        <v>1</v>
      </c>
      <c r="F109" s="27"/>
      <c r="G109" s="28">
        <f t="shared" si="3"/>
        <v>0</v>
      </c>
    </row>
    <row r="110" spans="1:7" ht="14.5" thickBot="1" x14ac:dyDescent="0.35">
      <c r="A110" s="30">
        <v>102</v>
      </c>
      <c r="B110" s="36" t="s">
        <v>217</v>
      </c>
      <c r="C110" s="35" t="s">
        <v>218</v>
      </c>
      <c r="D110" s="35">
        <v>2</v>
      </c>
      <c r="E110" s="8" t="s">
        <v>1</v>
      </c>
      <c r="F110" s="27"/>
      <c r="G110" s="28">
        <f t="shared" si="3"/>
        <v>0</v>
      </c>
    </row>
    <row r="111" spans="1:7" ht="14.5" thickBot="1" x14ac:dyDescent="0.35">
      <c r="A111" s="30">
        <v>103</v>
      </c>
      <c r="B111" s="36" t="s">
        <v>219</v>
      </c>
      <c r="C111" s="35" t="s">
        <v>220</v>
      </c>
      <c r="D111" s="35">
        <v>5</v>
      </c>
      <c r="E111" s="8" t="s">
        <v>1</v>
      </c>
      <c r="F111" s="27"/>
      <c r="G111" s="28">
        <f t="shared" si="3"/>
        <v>0</v>
      </c>
    </row>
    <row r="112" spans="1:7" ht="14.5" thickBot="1" x14ac:dyDescent="0.35">
      <c r="A112" s="17">
        <v>104</v>
      </c>
      <c r="B112" s="36" t="s">
        <v>221</v>
      </c>
      <c r="C112" s="35" t="s">
        <v>222</v>
      </c>
      <c r="D112" s="35">
        <v>5</v>
      </c>
      <c r="E112" s="7" t="s">
        <v>1</v>
      </c>
      <c r="F112" s="27"/>
      <c r="G112" s="28">
        <f t="shared" si="3"/>
        <v>0</v>
      </c>
    </row>
    <row r="113" spans="1:7" ht="14.5" thickBot="1" x14ac:dyDescent="0.35">
      <c r="A113" s="30">
        <v>105</v>
      </c>
      <c r="B113" s="36" t="s">
        <v>223</v>
      </c>
      <c r="C113" s="35" t="s">
        <v>224</v>
      </c>
      <c r="D113" s="35">
        <v>5</v>
      </c>
      <c r="E113" s="8" t="s">
        <v>1</v>
      </c>
      <c r="F113" s="27"/>
      <c r="G113" s="28">
        <f t="shared" si="3"/>
        <v>0</v>
      </c>
    </row>
    <row r="114" spans="1:7" ht="14.5" thickBot="1" x14ac:dyDescent="0.35">
      <c r="A114" s="17">
        <v>106</v>
      </c>
      <c r="B114" s="36" t="s">
        <v>225</v>
      </c>
      <c r="C114" s="35" t="s">
        <v>226</v>
      </c>
      <c r="D114" s="35">
        <v>1</v>
      </c>
      <c r="E114" s="8" t="s">
        <v>1</v>
      </c>
      <c r="F114" s="27"/>
      <c r="G114" s="28">
        <f t="shared" si="3"/>
        <v>0</v>
      </c>
    </row>
    <row r="115" spans="1:7" ht="14.5" thickBot="1" x14ac:dyDescent="0.35">
      <c r="A115" s="30">
        <v>107</v>
      </c>
      <c r="B115" s="36" t="s">
        <v>227</v>
      </c>
      <c r="C115" s="35" t="s">
        <v>228</v>
      </c>
      <c r="D115" s="35">
        <v>1</v>
      </c>
      <c r="E115" s="7" t="s">
        <v>1</v>
      </c>
      <c r="F115" s="27"/>
      <c r="G115" s="28">
        <f t="shared" si="3"/>
        <v>0</v>
      </c>
    </row>
    <row r="116" spans="1:7" ht="14.5" thickBot="1" x14ac:dyDescent="0.35">
      <c r="A116" s="17">
        <v>108</v>
      </c>
      <c r="B116" s="36" t="s">
        <v>229</v>
      </c>
      <c r="C116" s="35" t="s">
        <v>230</v>
      </c>
      <c r="D116" s="35">
        <v>1</v>
      </c>
      <c r="E116" s="8" t="s">
        <v>1</v>
      </c>
      <c r="F116" s="27"/>
      <c r="G116" s="28">
        <f t="shared" si="3"/>
        <v>0</v>
      </c>
    </row>
    <row r="117" spans="1:7" ht="14.5" thickBot="1" x14ac:dyDescent="0.35">
      <c r="A117" s="30">
        <v>109</v>
      </c>
      <c r="B117" s="36" t="s">
        <v>231</v>
      </c>
      <c r="C117" s="35" t="s">
        <v>232</v>
      </c>
      <c r="D117" s="35">
        <v>1</v>
      </c>
      <c r="E117" s="8" t="s">
        <v>1</v>
      </c>
      <c r="F117" s="27"/>
      <c r="G117" s="28">
        <f t="shared" si="3"/>
        <v>0</v>
      </c>
    </row>
    <row r="118" spans="1:7" ht="14.5" thickBot="1" x14ac:dyDescent="0.35">
      <c r="A118" s="30">
        <v>110</v>
      </c>
      <c r="B118" s="36" t="s">
        <v>233</v>
      </c>
      <c r="C118" s="35" t="s">
        <v>234</v>
      </c>
      <c r="D118" s="35">
        <v>2</v>
      </c>
      <c r="E118" s="7" t="s">
        <v>1</v>
      </c>
      <c r="F118" s="27"/>
      <c r="G118" s="28">
        <f t="shared" si="3"/>
        <v>0</v>
      </c>
    </row>
    <row r="119" spans="1:7" ht="14.5" thickBot="1" x14ac:dyDescent="0.35">
      <c r="A119" s="17">
        <v>111</v>
      </c>
      <c r="B119" s="36" t="s">
        <v>235</v>
      </c>
      <c r="C119" s="35" t="s">
        <v>236</v>
      </c>
      <c r="D119" s="35">
        <v>2</v>
      </c>
      <c r="E119" s="8" t="s">
        <v>1</v>
      </c>
      <c r="F119" s="27"/>
      <c r="G119" s="28">
        <f t="shared" si="3"/>
        <v>0</v>
      </c>
    </row>
    <row r="120" spans="1:7" ht="14.5" thickBot="1" x14ac:dyDescent="0.35">
      <c r="A120" s="30">
        <v>112</v>
      </c>
      <c r="B120" s="36" t="s">
        <v>237</v>
      </c>
      <c r="C120" s="35" t="s">
        <v>238</v>
      </c>
      <c r="D120" s="35">
        <v>2</v>
      </c>
      <c r="E120" s="8" t="s">
        <v>1</v>
      </c>
      <c r="F120" s="27"/>
      <c r="G120" s="28">
        <f t="shared" si="3"/>
        <v>0</v>
      </c>
    </row>
    <row r="121" spans="1:7" ht="14.5" thickBot="1" x14ac:dyDescent="0.35">
      <c r="A121" s="30">
        <v>113</v>
      </c>
      <c r="B121" s="36" t="s">
        <v>239</v>
      </c>
      <c r="C121" s="35" t="s">
        <v>240</v>
      </c>
      <c r="D121" s="35">
        <v>2</v>
      </c>
      <c r="E121" s="7" t="s">
        <v>1</v>
      </c>
      <c r="F121" s="27"/>
      <c r="G121" s="28">
        <f t="shared" si="3"/>
        <v>0</v>
      </c>
    </row>
    <row r="122" spans="1:7" ht="14.5" thickBot="1" x14ac:dyDescent="0.35">
      <c r="A122" s="17">
        <v>114</v>
      </c>
      <c r="B122" s="36" t="s">
        <v>241</v>
      </c>
      <c r="C122" s="35" t="s">
        <v>242</v>
      </c>
      <c r="D122" s="35">
        <v>1</v>
      </c>
      <c r="E122" s="8" t="s">
        <v>1</v>
      </c>
      <c r="F122" s="27"/>
      <c r="G122" s="32">
        <f t="shared" si="3"/>
        <v>0</v>
      </c>
    </row>
    <row r="123" spans="1:7" ht="40.15" customHeight="1" thickBot="1" x14ac:dyDescent="0.35">
      <c r="A123" s="47" t="s">
        <v>13</v>
      </c>
      <c r="B123" s="48"/>
      <c r="C123" s="48"/>
      <c r="D123" s="48"/>
      <c r="E123" s="48"/>
      <c r="F123" s="48"/>
      <c r="G123" s="31">
        <f>SUM(G9:G122)</f>
        <v>0</v>
      </c>
    </row>
    <row r="124" spans="1:7" ht="15" customHeight="1" x14ac:dyDescent="0.3">
      <c r="B124" s="39"/>
      <c r="C124" s="39"/>
      <c r="D124" s="39"/>
      <c r="E124" s="5"/>
      <c r="F124" s="5"/>
      <c r="G124" s="6"/>
    </row>
    <row r="125" spans="1:7" ht="13.15" customHeight="1" x14ac:dyDescent="0.3">
      <c r="B125" s="46" t="s">
        <v>8</v>
      </c>
      <c r="C125" s="46"/>
      <c r="D125" s="46"/>
      <c r="E125" s="46"/>
      <c r="F125" s="46"/>
      <c r="G125" s="46"/>
    </row>
    <row r="126" spans="1:7" ht="13.15" customHeight="1" x14ac:dyDescent="0.3">
      <c r="B126" s="46" t="s">
        <v>9</v>
      </c>
      <c r="C126" s="46"/>
      <c r="D126" s="46"/>
      <c r="E126" s="46"/>
      <c r="F126" s="46"/>
      <c r="G126" s="46"/>
    </row>
    <row r="127" spans="1:7" ht="198.75" customHeight="1" x14ac:dyDescent="0.3">
      <c r="B127" s="37" t="s">
        <v>10</v>
      </c>
      <c r="C127" s="37"/>
      <c r="D127" s="37"/>
      <c r="E127" s="37"/>
      <c r="F127" s="37"/>
      <c r="G127" s="37"/>
    </row>
    <row r="128" spans="1:7" ht="14" x14ac:dyDescent="0.3">
      <c r="B128" s="19" t="s">
        <v>14</v>
      </c>
      <c r="C128" s="19" t="s">
        <v>17</v>
      </c>
      <c r="D128" s="21"/>
      <c r="E128" s="20"/>
      <c r="F128" s="22"/>
      <c r="G128" s="22"/>
    </row>
    <row r="129" spans="2:7" ht="29.5" customHeight="1" x14ac:dyDescent="0.3">
      <c r="B129" s="23"/>
      <c r="C129" s="23"/>
      <c r="D129" s="38" t="s">
        <v>11</v>
      </c>
      <c r="E129" s="38"/>
      <c r="F129" s="38"/>
      <c r="G129" s="38"/>
    </row>
  </sheetData>
  <autoFilter ref="B8:G123" xr:uid="{00000000-0001-0000-0000-000000000000}"/>
  <mergeCells count="12">
    <mergeCell ref="A1:G1"/>
    <mergeCell ref="A2:G2"/>
    <mergeCell ref="A4:B4"/>
    <mergeCell ref="A5:B5"/>
    <mergeCell ref="B126:G126"/>
    <mergeCell ref="B127:G127"/>
    <mergeCell ref="D129:G129"/>
    <mergeCell ref="B124:D124"/>
    <mergeCell ref="C4:G4"/>
    <mergeCell ref="C5:G5"/>
    <mergeCell ref="B125:G125"/>
    <mergeCell ref="A123:F123"/>
  </mergeCells>
  <phoneticPr fontId="0" type="noConversion"/>
  <pageMargins left="0.23622047244094491" right="0.19685039370078741" top="0.27559055118110237" bottom="0.19685039370078741" header="0.15748031496062992" footer="0.15748031496062992"/>
  <pageSetup paperSize="9" scale="72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D5F464-89E9-445D-AA77-799D4A243561}">
  <ds:schemaRefs>
    <ds:schemaRef ds:uri="http://purl.org/dc/dcmitype/"/>
    <ds:schemaRef ds:uri="http://purl.org/dc/terms/"/>
    <ds:schemaRef ds:uri="9c1b03fc-dd62-478c-82b2-4ed346bcc85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72c80a2-6c67-4acd-af40-90f8cbd30dc6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DB5FC3-5DFE-48ED-88FD-51D53EF4B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29504D-DE9E-4402-BEDB-2DB8D6E12D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2. rész Tisztítóeszközök</vt:lpstr>
      <vt:lpstr>'2. rész Tisztítóeszközök'!Nyomtatási_terület</vt:lpstr>
    </vt:vector>
  </TitlesOfParts>
  <Company>FÁNK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ifj.Latkócy Gyula</dc:creator>
  <cp:lastModifiedBy>Stoffer Henriett</cp:lastModifiedBy>
  <cp:lastPrinted>2024-03-21T11:21:57Z</cp:lastPrinted>
  <dcterms:created xsi:type="dcterms:W3CDTF">2000-12-20T08:14:01Z</dcterms:created>
  <dcterms:modified xsi:type="dcterms:W3CDTF">2026-05-04T10:28:50Z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0x0101003783C32DA61EE241B8ED472B329B7A5C</vt:lpwstr>
  </property>
</Properties>
</file>